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AVNA NAROČILA\8. OmP_DNS\Zdravila\02_Razpisna dokumentacija\"/>
    </mc:Choice>
  </mc:AlternateContent>
  <xr:revisionPtr revIDLastSave="0" documentId="13_ncr:1_{0D35F86D-5D20-41FF-9E8B-0B8C51393657}" xr6:coauthVersionLast="47" xr6:coauthVersionMax="47" xr10:uidLastSave="{00000000-0000-0000-0000-000000000000}"/>
  <bookViews>
    <workbookView xWindow="0" yWindow="-15825" windowWidth="25860" windowHeight="14475" xr2:uid="{00000000-000D-0000-FFFF-FFFF00000000}"/>
  </bookViews>
  <sheets>
    <sheet name="Predračun_zdravila" sheetId="3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1" i="3" l="1"/>
  <c r="M13" i="3" l="1"/>
  <c r="N13" i="3" s="1"/>
  <c r="P13" i="3" s="1"/>
  <c r="M14" i="3"/>
  <c r="N14" i="3" s="1"/>
  <c r="P14" i="3" s="1"/>
  <c r="M15" i="3"/>
  <c r="N15" i="3" s="1"/>
  <c r="P15" i="3" s="1"/>
  <c r="M16" i="3"/>
  <c r="N16" i="3" s="1"/>
  <c r="P16" i="3" s="1"/>
  <c r="M17" i="3"/>
  <c r="N17" i="3" s="1"/>
  <c r="P17" i="3" s="1"/>
  <c r="M18" i="3"/>
  <c r="N18" i="3" s="1"/>
  <c r="P18" i="3" s="1"/>
  <c r="M19" i="3"/>
  <c r="N19" i="3" s="1"/>
  <c r="P19" i="3" s="1"/>
  <c r="M20" i="3"/>
  <c r="N20" i="3" s="1"/>
  <c r="P20" i="3" s="1"/>
  <c r="M21" i="3"/>
  <c r="N21" i="3" s="1"/>
  <c r="P21" i="3" s="1"/>
  <c r="M22" i="3"/>
  <c r="N22" i="3" s="1"/>
  <c r="P22" i="3" s="1"/>
  <c r="M23" i="3"/>
  <c r="N23" i="3" s="1"/>
  <c r="P23" i="3" s="1"/>
  <c r="M24" i="3"/>
  <c r="N24" i="3" s="1"/>
  <c r="P24" i="3" s="1"/>
  <c r="M25" i="3"/>
  <c r="N25" i="3" s="1"/>
  <c r="P25" i="3" s="1"/>
  <c r="M26" i="3"/>
  <c r="N26" i="3" s="1"/>
  <c r="P26" i="3" s="1"/>
  <c r="M27" i="3"/>
  <c r="N27" i="3" s="1"/>
  <c r="P27" i="3" s="1"/>
  <c r="M28" i="3"/>
  <c r="N28" i="3" s="1"/>
  <c r="P28" i="3" s="1"/>
  <c r="M29" i="3"/>
  <c r="N29" i="3" s="1"/>
  <c r="P29" i="3" s="1"/>
  <c r="M30" i="3"/>
  <c r="N30" i="3" s="1"/>
  <c r="P30" i="3" s="1"/>
  <c r="M31" i="3"/>
  <c r="N31" i="3" s="1"/>
  <c r="P31" i="3" s="1"/>
  <c r="M32" i="3"/>
  <c r="N32" i="3" s="1"/>
  <c r="P32" i="3" s="1"/>
  <c r="M33" i="3"/>
  <c r="N33" i="3" s="1"/>
  <c r="P33" i="3" s="1"/>
  <c r="M34" i="3"/>
  <c r="N34" i="3" s="1"/>
  <c r="P34" i="3" s="1"/>
  <c r="M35" i="3"/>
  <c r="N35" i="3" s="1"/>
  <c r="P35" i="3" s="1"/>
  <c r="M36" i="3"/>
  <c r="N36" i="3" s="1"/>
  <c r="P36" i="3" s="1"/>
  <c r="M37" i="3"/>
  <c r="N37" i="3" s="1"/>
  <c r="P37" i="3" s="1"/>
  <c r="M38" i="3"/>
  <c r="N38" i="3" s="1"/>
  <c r="P38" i="3" s="1"/>
  <c r="M39" i="3"/>
  <c r="N39" i="3" s="1"/>
  <c r="P39" i="3" s="1"/>
  <c r="M40" i="3"/>
  <c r="N40" i="3" s="1"/>
  <c r="P40" i="3" s="1"/>
  <c r="M42" i="3"/>
  <c r="N42" i="3" s="1"/>
  <c r="P42" i="3" s="1"/>
  <c r="M43" i="3"/>
  <c r="N43" i="3" s="1"/>
  <c r="P43" i="3" s="1"/>
  <c r="M44" i="3"/>
  <c r="N44" i="3" s="1"/>
  <c r="P44" i="3" s="1"/>
  <c r="M45" i="3"/>
  <c r="N45" i="3" s="1"/>
  <c r="P45" i="3" s="1"/>
  <c r="M46" i="3"/>
  <c r="N46" i="3" s="1"/>
  <c r="P46" i="3" s="1"/>
  <c r="M47" i="3"/>
  <c r="N47" i="3" s="1"/>
  <c r="P47" i="3" s="1"/>
  <c r="M48" i="3"/>
  <c r="N48" i="3" s="1"/>
  <c r="P48" i="3" s="1"/>
  <c r="M49" i="3"/>
  <c r="N49" i="3" s="1"/>
  <c r="P49" i="3" s="1"/>
  <c r="M50" i="3"/>
  <c r="N50" i="3" s="1"/>
  <c r="P50" i="3" s="1"/>
  <c r="M51" i="3"/>
  <c r="N51" i="3" s="1"/>
  <c r="P51" i="3" s="1"/>
  <c r="M52" i="3"/>
  <c r="N52" i="3" s="1"/>
  <c r="P52" i="3" s="1"/>
  <c r="M53" i="3"/>
  <c r="N53" i="3" s="1"/>
  <c r="P53" i="3" s="1"/>
  <c r="M54" i="3"/>
  <c r="N54" i="3" s="1"/>
  <c r="P54" i="3" s="1"/>
  <c r="M55" i="3"/>
  <c r="N55" i="3" s="1"/>
  <c r="P55" i="3" s="1"/>
  <c r="M56" i="3"/>
  <c r="N56" i="3" s="1"/>
  <c r="P56" i="3" s="1"/>
  <c r="M57" i="3"/>
  <c r="N57" i="3" s="1"/>
  <c r="P57" i="3" s="1"/>
  <c r="M58" i="3"/>
  <c r="N58" i="3" s="1"/>
  <c r="P58" i="3" s="1"/>
  <c r="M59" i="3"/>
  <c r="N59" i="3" s="1"/>
  <c r="P59" i="3" s="1"/>
  <c r="M60" i="3"/>
  <c r="N60" i="3" s="1"/>
  <c r="P60" i="3" s="1"/>
  <c r="M61" i="3"/>
  <c r="N61" i="3" s="1"/>
  <c r="P61" i="3" s="1"/>
  <c r="M62" i="3"/>
  <c r="N62" i="3" s="1"/>
  <c r="P62" i="3" s="1"/>
  <c r="M63" i="3"/>
  <c r="N63" i="3" s="1"/>
  <c r="P63" i="3" s="1"/>
  <c r="M64" i="3"/>
  <c r="N64" i="3" s="1"/>
  <c r="P64" i="3" s="1"/>
  <c r="M65" i="3"/>
  <c r="N65" i="3" s="1"/>
  <c r="P65" i="3" s="1"/>
  <c r="M66" i="3"/>
  <c r="N66" i="3" s="1"/>
  <c r="P66" i="3" s="1"/>
  <c r="M67" i="3"/>
  <c r="N67" i="3" s="1"/>
  <c r="P67" i="3" s="1"/>
  <c r="M68" i="3"/>
  <c r="N68" i="3" s="1"/>
  <c r="P68" i="3" s="1"/>
  <c r="M69" i="3"/>
  <c r="N69" i="3" s="1"/>
  <c r="P69" i="3" s="1"/>
  <c r="M70" i="3"/>
  <c r="N70" i="3" s="1"/>
  <c r="P70" i="3" s="1"/>
  <c r="M71" i="3"/>
  <c r="N71" i="3" s="1"/>
  <c r="P71" i="3" s="1"/>
  <c r="M72" i="3"/>
  <c r="N72" i="3" s="1"/>
  <c r="P72" i="3" s="1"/>
  <c r="M73" i="3"/>
  <c r="N73" i="3" s="1"/>
  <c r="P73" i="3" s="1"/>
  <c r="M74" i="3"/>
  <c r="N74" i="3" s="1"/>
  <c r="P74" i="3" s="1"/>
  <c r="M75" i="3"/>
  <c r="N75" i="3" s="1"/>
  <c r="P75" i="3" s="1"/>
  <c r="M76" i="3"/>
  <c r="N76" i="3" s="1"/>
  <c r="P76" i="3" s="1"/>
  <c r="M77" i="3"/>
  <c r="N77" i="3" s="1"/>
  <c r="P77" i="3" s="1"/>
  <c r="M78" i="3"/>
  <c r="N78" i="3" s="1"/>
  <c r="P78" i="3" s="1"/>
  <c r="M79" i="3"/>
  <c r="N79" i="3" s="1"/>
  <c r="P79" i="3" s="1"/>
  <c r="M80" i="3"/>
  <c r="N80" i="3" s="1"/>
  <c r="P80" i="3" s="1"/>
  <c r="M81" i="3"/>
  <c r="N81" i="3" s="1"/>
  <c r="P81" i="3" s="1"/>
  <c r="M82" i="3"/>
  <c r="N82" i="3" s="1"/>
  <c r="P82" i="3" s="1"/>
  <c r="M83" i="3"/>
  <c r="N83" i="3" s="1"/>
  <c r="P83" i="3" s="1"/>
  <c r="M84" i="3"/>
  <c r="N84" i="3" s="1"/>
  <c r="P84" i="3" s="1"/>
  <c r="M85" i="3"/>
  <c r="N85" i="3" s="1"/>
  <c r="P85" i="3" s="1"/>
  <c r="M86" i="3"/>
  <c r="N86" i="3" s="1"/>
  <c r="P86" i="3" s="1"/>
  <c r="M87" i="3"/>
  <c r="N87" i="3" s="1"/>
  <c r="P87" i="3" s="1"/>
  <c r="M88" i="3"/>
  <c r="N88" i="3" s="1"/>
  <c r="P88" i="3" s="1"/>
  <c r="M89" i="3"/>
  <c r="N89" i="3" s="1"/>
  <c r="P89" i="3" s="1"/>
  <c r="M90" i="3"/>
  <c r="N90" i="3" s="1"/>
  <c r="P90" i="3" s="1"/>
  <c r="M91" i="3"/>
  <c r="N91" i="3" s="1"/>
  <c r="P91" i="3" s="1"/>
  <c r="M92" i="3"/>
  <c r="N92" i="3" s="1"/>
  <c r="P92" i="3" s="1"/>
  <c r="M93" i="3"/>
  <c r="N93" i="3" s="1"/>
  <c r="P93" i="3" s="1"/>
  <c r="M94" i="3"/>
  <c r="N94" i="3" s="1"/>
  <c r="P94" i="3" s="1"/>
  <c r="M95" i="3"/>
  <c r="N95" i="3" s="1"/>
  <c r="P95" i="3" s="1"/>
  <c r="M96" i="3"/>
  <c r="N96" i="3" s="1"/>
  <c r="P96" i="3" s="1"/>
  <c r="M97" i="3"/>
  <c r="N97" i="3" s="1"/>
  <c r="P97" i="3" s="1"/>
  <c r="M98" i="3"/>
  <c r="N98" i="3" s="1"/>
  <c r="P98" i="3" s="1"/>
  <c r="M99" i="3"/>
  <c r="N99" i="3" s="1"/>
  <c r="P99" i="3" s="1"/>
  <c r="M100" i="3"/>
  <c r="N100" i="3" s="1"/>
  <c r="P100" i="3" s="1"/>
  <c r="M101" i="3"/>
  <c r="N101" i="3" s="1"/>
  <c r="P101" i="3" s="1"/>
  <c r="M102" i="3"/>
  <c r="N102" i="3" s="1"/>
  <c r="P102" i="3" s="1"/>
  <c r="M103" i="3"/>
  <c r="N103" i="3" s="1"/>
  <c r="P103" i="3" s="1"/>
  <c r="M104" i="3"/>
  <c r="N104" i="3" s="1"/>
  <c r="P104" i="3" s="1"/>
  <c r="M105" i="3"/>
  <c r="N105" i="3" s="1"/>
  <c r="P105" i="3" s="1"/>
  <c r="M106" i="3"/>
  <c r="N106" i="3" s="1"/>
  <c r="P106" i="3" s="1"/>
  <c r="M107" i="3"/>
  <c r="N107" i="3" s="1"/>
  <c r="P107" i="3" s="1"/>
  <c r="M108" i="3"/>
  <c r="N108" i="3" s="1"/>
  <c r="P108" i="3" s="1"/>
  <c r="M109" i="3"/>
  <c r="N109" i="3" s="1"/>
  <c r="P109" i="3" s="1"/>
  <c r="M110" i="3"/>
  <c r="N110" i="3" s="1"/>
  <c r="P110" i="3" s="1"/>
  <c r="M111" i="3"/>
  <c r="N111" i="3" s="1"/>
  <c r="P111" i="3" s="1"/>
  <c r="M112" i="3"/>
  <c r="N112" i="3" s="1"/>
  <c r="P112" i="3" s="1"/>
  <c r="M113" i="3"/>
  <c r="N113" i="3" s="1"/>
  <c r="P113" i="3" s="1"/>
  <c r="M114" i="3"/>
  <c r="N114" i="3" s="1"/>
  <c r="P114" i="3" s="1"/>
  <c r="M115" i="3"/>
  <c r="N115" i="3" s="1"/>
  <c r="P115" i="3" s="1"/>
  <c r="M116" i="3"/>
  <c r="N116" i="3" s="1"/>
  <c r="P116" i="3" s="1"/>
  <c r="M117" i="3"/>
  <c r="N117" i="3" s="1"/>
  <c r="P117" i="3" s="1"/>
  <c r="M118" i="3"/>
  <c r="N118" i="3" s="1"/>
  <c r="P118" i="3" s="1"/>
  <c r="M119" i="3"/>
  <c r="N119" i="3" s="1"/>
  <c r="P119" i="3" s="1"/>
  <c r="M120" i="3"/>
  <c r="N120" i="3" s="1"/>
  <c r="P120" i="3" s="1"/>
  <c r="M121" i="3"/>
  <c r="N121" i="3" s="1"/>
  <c r="P121" i="3" s="1"/>
  <c r="M122" i="3"/>
  <c r="N122" i="3" s="1"/>
  <c r="P122" i="3" s="1"/>
  <c r="M123" i="3"/>
  <c r="N123" i="3" s="1"/>
  <c r="P123" i="3" s="1"/>
  <c r="M124" i="3"/>
  <c r="N124" i="3" s="1"/>
  <c r="P124" i="3" s="1"/>
  <c r="M125" i="3"/>
  <c r="N125" i="3" s="1"/>
  <c r="P125" i="3" s="1"/>
  <c r="M126" i="3"/>
  <c r="N126" i="3" s="1"/>
  <c r="P126" i="3" s="1"/>
  <c r="M127" i="3"/>
  <c r="N127" i="3" s="1"/>
  <c r="P127" i="3" s="1"/>
  <c r="M128" i="3"/>
  <c r="N128" i="3" s="1"/>
  <c r="P128" i="3" s="1"/>
  <c r="M129" i="3"/>
  <c r="N129" i="3" s="1"/>
  <c r="P129" i="3" s="1"/>
  <c r="M130" i="3"/>
  <c r="N130" i="3" s="1"/>
  <c r="P130" i="3" s="1"/>
  <c r="M131" i="3"/>
  <c r="N131" i="3" s="1"/>
  <c r="P131" i="3" s="1"/>
  <c r="M132" i="3"/>
  <c r="N132" i="3" s="1"/>
  <c r="P132" i="3" s="1"/>
  <c r="M133" i="3"/>
  <c r="N133" i="3" s="1"/>
  <c r="P133" i="3" s="1"/>
  <c r="M134" i="3"/>
  <c r="N134" i="3" s="1"/>
  <c r="P134" i="3" s="1"/>
  <c r="M135" i="3"/>
  <c r="N135" i="3" s="1"/>
  <c r="P135" i="3" s="1"/>
  <c r="M136" i="3"/>
  <c r="N136" i="3" s="1"/>
  <c r="P136" i="3" s="1"/>
  <c r="M137" i="3"/>
  <c r="N137" i="3" s="1"/>
  <c r="P137" i="3" s="1"/>
  <c r="M138" i="3"/>
  <c r="N138" i="3" s="1"/>
  <c r="P138" i="3" s="1"/>
  <c r="M139" i="3"/>
  <c r="N139" i="3" s="1"/>
  <c r="P139" i="3" s="1"/>
  <c r="M140" i="3"/>
  <c r="N140" i="3" s="1"/>
  <c r="P140" i="3" s="1"/>
  <c r="M141" i="3"/>
  <c r="N141" i="3" s="1"/>
  <c r="P141" i="3" s="1"/>
  <c r="M142" i="3"/>
  <c r="N142" i="3" s="1"/>
  <c r="P142" i="3" s="1"/>
  <c r="M143" i="3"/>
  <c r="N143" i="3" s="1"/>
  <c r="P143" i="3" s="1"/>
  <c r="M144" i="3"/>
  <c r="N144" i="3" s="1"/>
  <c r="P144" i="3" s="1"/>
  <c r="M145" i="3"/>
  <c r="N145" i="3" s="1"/>
  <c r="P145" i="3" s="1"/>
  <c r="M146" i="3"/>
  <c r="N146" i="3" s="1"/>
  <c r="P146" i="3" s="1"/>
  <c r="M147" i="3"/>
  <c r="N147" i="3" s="1"/>
  <c r="P147" i="3" s="1"/>
  <c r="M148" i="3"/>
  <c r="N148" i="3" s="1"/>
  <c r="P148" i="3" s="1"/>
  <c r="M149" i="3"/>
  <c r="N149" i="3" s="1"/>
  <c r="P149" i="3" s="1"/>
  <c r="M150" i="3"/>
  <c r="N150" i="3" s="1"/>
  <c r="P150" i="3" s="1"/>
  <c r="M151" i="3"/>
  <c r="N151" i="3" s="1"/>
  <c r="P151" i="3" s="1"/>
  <c r="M152" i="3"/>
  <c r="N152" i="3" s="1"/>
  <c r="P152" i="3" s="1"/>
  <c r="M153" i="3"/>
  <c r="N153" i="3" s="1"/>
  <c r="P153" i="3" s="1"/>
  <c r="M154" i="3"/>
  <c r="N154" i="3" s="1"/>
  <c r="P154" i="3" s="1"/>
  <c r="M155" i="3"/>
  <c r="N155" i="3" s="1"/>
  <c r="P155" i="3" s="1"/>
  <c r="M156" i="3"/>
  <c r="N156" i="3" s="1"/>
  <c r="P156" i="3" s="1"/>
  <c r="M157" i="3"/>
  <c r="N157" i="3" s="1"/>
  <c r="P157" i="3" s="1"/>
  <c r="M158" i="3"/>
  <c r="N158" i="3" s="1"/>
  <c r="P158" i="3" s="1"/>
  <c r="M159" i="3"/>
  <c r="N159" i="3" s="1"/>
  <c r="P159" i="3" s="1"/>
  <c r="M160" i="3"/>
  <c r="N160" i="3" s="1"/>
  <c r="P160" i="3" s="1"/>
  <c r="M161" i="3"/>
  <c r="N161" i="3" s="1"/>
  <c r="P161" i="3" s="1"/>
  <c r="M162" i="3"/>
  <c r="N162" i="3" s="1"/>
  <c r="P162" i="3" s="1"/>
  <c r="M163" i="3"/>
  <c r="N163" i="3" s="1"/>
  <c r="P163" i="3" s="1"/>
  <c r="M164" i="3"/>
  <c r="N164" i="3" s="1"/>
  <c r="P164" i="3" s="1"/>
  <c r="M165" i="3"/>
  <c r="N165" i="3" s="1"/>
  <c r="P165" i="3" s="1"/>
  <c r="M166" i="3"/>
  <c r="N166" i="3" s="1"/>
  <c r="P166" i="3" s="1"/>
  <c r="M167" i="3"/>
  <c r="N167" i="3" s="1"/>
  <c r="P167" i="3" s="1"/>
  <c r="M168" i="3"/>
  <c r="N168" i="3" s="1"/>
  <c r="P168" i="3" s="1"/>
  <c r="M169" i="3"/>
  <c r="N169" i="3" s="1"/>
  <c r="P169" i="3" s="1"/>
  <c r="M170" i="3"/>
  <c r="N170" i="3" s="1"/>
  <c r="P170" i="3" s="1"/>
  <c r="M171" i="3"/>
  <c r="N171" i="3" s="1"/>
  <c r="P171" i="3" s="1"/>
  <c r="M172" i="3"/>
  <c r="N172" i="3" s="1"/>
  <c r="P172" i="3" s="1"/>
  <c r="M173" i="3"/>
  <c r="N173" i="3" s="1"/>
  <c r="P173" i="3" s="1"/>
  <c r="M174" i="3"/>
  <c r="N174" i="3" s="1"/>
  <c r="P174" i="3" s="1"/>
  <c r="M175" i="3"/>
  <c r="N175" i="3" s="1"/>
  <c r="P175" i="3" s="1"/>
  <c r="M176" i="3"/>
  <c r="N176" i="3" s="1"/>
  <c r="P176" i="3" s="1"/>
  <c r="M177" i="3"/>
  <c r="N177" i="3" s="1"/>
  <c r="P177" i="3" s="1"/>
  <c r="M178" i="3"/>
  <c r="N178" i="3" s="1"/>
  <c r="P178" i="3" s="1"/>
  <c r="M179" i="3"/>
  <c r="N179" i="3" s="1"/>
  <c r="P179" i="3" s="1"/>
  <c r="M180" i="3"/>
  <c r="N180" i="3" s="1"/>
  <c r="P180" i="3" s="1"/>
  <c r="M181" i="3"/>
  <c r="N181" i="3" s="1"/>
  <c r="P181" i="3" s="1"/>
  <c r="M182" i="3"/>
  <c r="N182" i="3" s="1"/>
  <c r="P182" i="3" s="1"/>
  <c r="M183" i="3"/>
  <c r="N183" i="3" s="1"/>
  <c r="P183" i="3" s="1"/>
  <c r="M184" i="3"/>
  <c r="N184" i="3" s="1"/>
  <c r="P184" i="3" s="1"/>
  <c r="M185" i="3"/>
  <c r="N185" i="3" s="1"/>
  <c r="P185" i="3" s="1"/>
  <c r="M186" i="3"/>
  <c r="N186" i="3" s="1"/>
  <c r="P186" i="3" s="1"/>
  <c r="M187" i="3"/>
  <c r="N187" i="3" s="1"/>
  <c r="P187" i="3" s="1"/>
  <c r="M188" i="3"/>
  <c r="N188" i="3" s="1"/>
  <c r="P188" i="3" s="1"/>
  <c r="M189" i="3"/>
  <c r="N189" i="3" s="1"/>
  <c r="P189" i="3" s="1"/>
  <c r="M190" i="3"/>
  <c r="N190" i="3" s="1"/>
  <c r="P190" i="3" s="1"/>
  <c r="M191" i="3"/>
  <c r="N191" i="3" s="1"/>
  <c r="P191" i="3" s="1"/>
  <c r="M192" i="3"/>
  <c r="N192" i="3" s="1"/>
  <c r="P192" i="3" s="1"/>
  <c r="M193" i="3"/>
  <c r="N193" i="3" s="1"/>
  <c r="P193" i="3" s="1"/>
  <c r="M194" i="3"/>
  <c r="N194" i="3" s="1"/>
  <c r="P194" i="3" s="1"/>
  <c r="M195" i="3"/>
  <c r="N195" i="3" s="1"/>
  <c r="P195" i="3" s="1"/>
  <c r="M196" i="3"/>
  <c r="N196" i="3" s="1"/>
  <c r="P196" i="3" s="1"/>
  <c r="M197" i="3"/>
  <c r="N197" i="3" s="1"/>
  <c r="P197" i="3" s="1"/>
  <c r="M198" i="3"/>
  <c r="N198" i="3" s="1"/>
  <c r="P198" i="3" s="1"/>
  <c r="M199" i="3"/>
  <c r="N199" i="3" s="1"/>
  <c r="P199" i="3" s="1"/>
  <c r="M200" i="3"/>
  <c r="N200" i="3" s="1"/>
  <c r="P200" i="3" s="1"/>
  <c r="M201" i="3"/>
  <c r="N201" i="3" s="1"/>
  <c r="P201" i="3" s="1"/>
  <c r="M202" i="3"/>
  <c r="N202" i="3" s="1"/>
  <c r="P202" i="3" s="1"/>
  <c r="M203" i="3"/>
  <c r="N203" i="3" s="1"/>
  <c r="P203" i="3" s="1"/>
  <c r="M204" i="3"/>
  <c r="N204" i="3" s="1"/>
  <c r="P204" i="3" s="1"/>
  <c r="M205" i="3"/>
  <c r="N205" i="3" s="1"/>
  <c r="P205" i="3" s="1"/>
  <c r="M206" i="3"/>
  <c r="N206" i="3" s="1"/>
  <c r="P206" i="3" s="1"/>
  <c r="M207" i="3"/>
  <c r="N207" i="3" s="1"/>
  <c r="P207" i="3" s="1"/>
  <c r="M208" i="3"/>
  <c r="N208" i="3" s="1"/>
  <c r="P208" i="3" s="1"/>
  <c r="M209" i="3"/>
  <c r="N209" i="3" s="1"/>
  <c r="P209" i="3" s="1"/>
  <c r="M210" i="3"/>
  <c r="N210" i="3" s="1"/>
  <c r="P210" i="3" s="1"/>
  <c r="M211" i="3"/>
  <c r="N211" i="3" s="1"/>
  <c r="P211" i="3" s="1"/>
  <c r="M212" i="3"/>
  <c r="N212" i="3" s="1"/>
  <c r="P212" i="3" s="1"/>
  <c r="M213" i="3"/>
  <c r="N213" i="3" s="1"/>
  <c r="P213" i="3" s="1"/>
  <c r="M214" i="3"/>
  <c r="N214" i="3" s="1"/>
  <c r="P214" i="3" s="1"/>
  <c r="M215" i="3"/>
  <c r="N215" i="3" s="1"/>
  <c r="P215" i="3" s="1"/>
  <c r="M216" i="3"/>
  <c r="N216" i="3" s="1"/>
  <c r="P216" i="3" s="1"/>
  <c r="M217" i="3"/>
  <c r="N217" i="3" s="1"/>
  <c r="P217" i="3" s="1"/>
  <c r="M218" i="3"/>
  <c r="N218" i="3" s="1"/>
  <c r="P218" i="3" s="1"/>
  <c r="M219" i="3"/>
  <c r="N219" i="3" s="1"/>
  <c r="P219" i="3" s="1"/>
  <c r="M220" i="3"/>
  <c r="N220" i="3" s="1"/>
  <c r="P220" i="3" s="1"/>
  <c r="M221" i="3"/>
  <c r="N221" i="3" s="1"/>
  <c r="P221" i="3" s="1"/>
  <c r="M222" i="3"/>
  <c r="N222" i="3" s="1"/>
  <c r="P222" i="3" s="1"/>
  <c r="M223" i="3"/>
  <c r="N223" i="3" s="1"/>
  <c r="P223" i="3" s="1"/>
  <c r="M224" i="3"/>
  <c r="N224" i="3" s="1"/>
  <c r="P224" i="3" s="1"/>
  <c r="M225" i="3"/>
  <c r="N225" i="3" s="1"/>
  <c r="P225" i="3" s="1"/>
  <c r="M226" i="3"/>
  <c r="N226" i="3" s="1"/>
  <c r="P226" i="3" s="1"/>
  <c r="M227" i="3"/>
  <c r="N227" i="3" s="1"/>
  <c r="P227" i="3" s="1"/>
  <c r="M228" i="3"/>
  <c r="N228" i="3" s="1"/>
  <c r="P228" i="3" s="1"/>
  <c r="M229" i="3"/>
  <c r="N229" i="3" s="1"/>
  <c r="P229" i="3" s="1"/>
  <c r="M230" i="3"/>
  <c r="N230" i="3" s="1"/>
  <c r="P230" i="3" s="1"/>
  <c r="M231" i="3"/>
  <c r="N231" i="3" s="1"/>
  <c r="P231" i="3" s="1"/>
  <c r="M232" i="3"/>
  <c r="N232" i="3" s="1"/>
  <c r="P232" i="3" s="1"/>
  <c r="M233" i="3"/>
  <c r="N233" i="3" s="1"/>
  <c r="P233" i="3" s="1"/>
  <c r="M234" i="3"/>
  <c r="N234" i="3" s="1"/>
  <c r="P234" i="3" s="1"/>
  <c r="M235" i="3"/>
  <c r="N235" i="3" s="1"/>
  <c r="P235" i="3" s="1"/>
  <c r="M236" i="3"/>
  <c r="N236" i="3" s="1"/>
  <c r="P236" i="3" s="1"/>
  <c r="M237" i="3"/>
  <c r="N237" i="3" s="1"/>
  <c r="P237" i="3" s="1"/>
  <c r="M238" i="3"/>
  <c r="N238" i="3" s="1"/>
  <c r="P238" i="3" s="1"/>
  <c r="M239" i="3"/>
  <c r="N239" i="3" s="1"/>
  <c r="P239" i="3" s="1"/>
  <c r="M240" i="3"/>
  <c r="N240" i="3" s="1"/>
  <c r="P240" i="3" s="1"/>
  <c r="M241" i="3"/>
  <c r="N241" i="3" s="1"/>
  <c r="P241" i="3" s="1"/>
  <c r="M242" i="3"/>
  <c r="N242" i="3" s="1"/>
  <c r="P242" i="3" s="1"/>
  <c r="M243" i="3"/>
  <c r="N243" i="3" s="1"/>
  <c r="P243" i="3" s="1"/>
  <c r="M244" i="3"/>
  <c r="N244" i="3" s="1"/>
  <c r="P244" i="3" s="1"/>
  <c r="M245" i="3"/>
  <c r="N245" i="3" s="1"/>
  <c r="P245" i="3" s="1"/>
  <c r="M246" i="3"/>
  <c r="N246" i="3" s="1"/>
  <c r="P246" i="3" s="1"/>
  <c r="M247" i="3"/>
  <c r="N247" i="3" s="1"/>
  <c r="P247" i="3" s="1"/>
  <c r="M248" i="3"/>
  <c r="N248" i="3" s="1"/>
  <c r="P248" i="3" s="1"/>
  <c r="M249" i="3"/>
  <c r="N249" i="3" s="1"/>
  <c r="P249" i="3" s="1"/>
  <c r="O217" i="3"/>
  <c r="O172" i="3"/>
  <c r="O171" i="3"/>
  <c r="O199" i="3"/>
  <c r="O185" i="3"/>
  <c r="O92" i="3" l="1"/>
  <c r="O202" i="3"/>
  <c r="O216" i="3"/>
  <c r="O36" i="3"/>
  <c r="O243" i="3"/>
  <c r="O244" i="3"/>
  <c r="O20" i="3"/>
  <c r="O196" i="3"/>
  <c r="O184" i="3"/>
  <c r="O43" i="3"/>
  <c r="O88" i="3"/>
  <c r="O82" i="3"/>
  <c r="O234" i="3"/>
  <c r="O42" i="3"/>
  <c r="O215" i="3"/>
  <c r="O14" i="3"/>
  <c r="O233" i="3"/>
  <c r="O167" i="3"/>
  <c r="O83" i="3"/>
  <c r="O84" i="3"/>
  <c r="O85" i="3"/>
  <c r="O86" i="3"/>
  <c r="O87" i="3"/>
  <c r="O89" i="3"/>
  <c r="O90" i="3"/>
  <c r="O91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8" i="3"/>
  <c r="O169" i="3"/>
  <c r="O170" i="3"/>
  <c r="O173" i="3"/>
  <c r="O174" i="3"/>
  <c r="O175" i="3"/>
  <c r="O176" i="3"/>
  <c r="O177" i="3"/>
  <c r="O178" i="3"/>
  <c r="O179" i="3"/>
  <c r="O180" i="3"/>
  <c r="O181" i="3"/>
  <c r="O182" i="3"/>
  <c r="O183" i="3"/>
  <c r="O186" i="3"/>
  <c r="O187" i="3"/>
  <c r="O188" i="3"/>
  <c r="O189" i="3"/>
  <c r="O190" i="3"/>
  <c r="O191" i="3"/>
  <c r="O192" i="3"/>
  <c r="O193" i="3"/>
  <c r="O194" i="3"/>
  <c r="O195" i="3"/>
  <c r="O197" i="3"/>
  <c r="O198" i="3"/>
  <c r="O200" i="3"/>
  <c r="O201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5" i="3"/>
  <c r="O236" i="3"/>
  <c r="O237" i="3"/>
  <c r="O238" i="3"/>
  <c r="O239" i="3"/>
  <c r="O240" i="3"/>
  <c r="O241" i="3"/>
  <c r="O242" i="3"/>
  <c r="O245" i="3"/>
  <c r="O246" i="3"/>
  <c r="O247" i="3"/>
  <c r="O248" i="3"/>
  <c r="O249" i="3"/>
  <c r="M9" i="3" l="1"/>
  <c r="N9" i="3" s="1"/>
  <c r="P9" i="3" s="1"/>
  <c r="O9" i="3"/>
  <c r="M10" i="3"/>
  <c r="N10" i="3" s="1"/>
  <c r="P10" i="3" s="1"/>
  <c r="O10" i="3"/>
  <c r="M11" i="3"/>
  <c r="N11" i="3" s="1"/>
  <c r="P11" i="3" s="1"/>
  <c r="O11" i="3"/>
  <c r="M12" i="3"/>
  <c r="N12" i="3" s="1"/>
  <c r="P12" i="3" s="1"/>
  <c r="O12" i="3"/>
  <c r="O13" i="3"/>
  <c r="O15" i="3"/>
  <c r="O16" i="3"/>
  <c r="O17" i="3"/>
  <c r="O18" i="3"/>
  <c r="O19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7" i="3"/>
  <c r="O38" i="3"/>
  <c r="O39" i="3"/>
  <c r="O40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" i="3" l="1"/>
  <c r="M8" i="3"/>
  <c r="N8" i="3" s="1"/>
  <c r="P8" i="3" s="1"/>
  <c r="O250" i="3" l="1"/>
  <c r="P250" i="3"/>
</calcChain>
</file>

<file path=xl/sharedStrings.xml><?xml version="1.0" encoding="utf-8"?>
<sst xmlns="http://schemas.openxmlformats.org/spreadsheetml/2006/main" count="531" uniqueCount="279">
  <si>
    <t>ZDRAVSTVENI DOM IDRIJA</t>
  </si>
  <si>
    <t>Ponudnik:</t>
  </si>
  <si>
    <t xml:space="preserve">Datum: </t>
  </si>
  <si>
    <t>Odgovorna oseba ponudnika:</t>
  </si>
  <si>
    <t>Veljavnost ponudbe je 3 mesece od roka za oddajo ponudb.</t>
  </si>
  <si>
    <t>Nacionalna šifra zdravila</t>
  </si>
  <si>
    <t>KOS</t>
  </si>
  <si>
    <t>SC</t>
  </si>
  <si>
    <t xml:space="preserve">     /</t>
  </si>
  <si>
    <t xml:space="preserve">Zap. št. </t>
  </si>
  <si>
    <t>Šifra pri naročniku</t>
  </si>
  <si>
    <t>Enota mere</t>
  </si>
  <si>
    <t>Poimenovanje zdravila in pakiranje</t>
  </si>
  <si>
    <t>/</t>
  </si>
  <si>
    <t>Okvirna letna količina</t>
  </si>
  <si>
    <t>Cena na enoto mere brez DDV</t>
  </si>
  <si>
    <t>Stopnja DDV (vnesite število, npr. 9,5)</t>
  </si>
  <si>
    <t>Znesek DDV</t>
  </si>
  <si>
    <t>Cena na enoto mere z DDV</t>
  </si>
  <si>
    <t>Cena na okvirno letno količino brez DDV</t>
  </si>
  <si>
    <t>Cena na okvirno letno količino z DDV</t>
  </si>
  <si>
    <t>Proizvajalec</t>
  </si>
  <si>
    <t>Ponudnikova šifra artikla</t>
  </si>
  <si>
    <t>Ponudnik izpolni samo rumeno obarvana polja; ostalo se izpolni samo na podlagi prednastavljenih formul.</t>
  </si>
  <si>
    <t>NAVODILA:</t>
  </si>
  <si>
    <t>Ponudnik mora za veljavnost ponudbe ponuditi VSE postavke v predračunu na dve decimalki natančno.</t>
  </si>
  <si>
    <t>SKUPAJ PONUDBENA VREDNOST</t>
  </si>
  <si>
    <t>Naziv ponujenega zdravila in pakiranje</t>
  </si>
  <si>
    <t>Nacionalna šifra ponujenega zdravila</t>
  </si>
  <si>
    <t>(K*L/100)</t>
  </si>
  <si>
    <t>(K+M)</t>
  </si>
  <si>
    <t>(F*K)</t>
  </si>
  <si>
    <t>(F*N)</t>
  </si>
  <si>
    <t>DEXAMETHASON  sirup 1mg/ml 100ml</t>
  </si>
  <si>
    <t xml:space="preserve">ACIDUM ACETICUM 3 % razt, steklenica, 1 L </t>
  </si>
  <si>
    <t xml:space="preserve">GLUKOZA    75 g, plv, lonček  </t>
  </si>
  <si>
    <t xml:space="preserve">GRENKA  SOL 50 g, plv, lonček  </t>
  </si>
  <si>
    <t>WELLION TEKOČI SLADKOR ORANGE Orange,  vrečka,  10x</t>
  </si>
  <si>
    <t>BORAX RAZTOPINA V GLICEROLU  20 %, steklenica, 100 g</t>
  </si>
  <si>
    <t>OGNJIČEVO MAZILO KALENDA 75 mL, lonček</t>
  </si>
  <si>
    <t xml:space="preserve">PARAFINSKO OLJE   15 g, steklenička </t>
  </si>
  <si>
    <t>VASELINUM ALBUM  20 g,  tuba</t>
  </si>
  <si>
    <t>MEDROL 16 mg tabl, škatla, 50x</t>
  </si>
  <si>
    <t>ADVANTAN  1 mg/g mazilo, tuba, 50 g</t>
  </si>
  <si>
    <t>MEDROL 4 mg tabl, škatla, 30x</t>
  </si>
  <si>
    <t>MEDROL 32 mg tabl, škatla, 20x</t>
  </si>
  <si>
    <t>BIVACYN  3.500 i.e./500 i.e./g mazilo, tuba, 30 g</t>
  </si>
  <si>
    <t xml:space="preserve">BEPANTHEN 50 mg/g krema, tuba,  30 g </t>
  </si>
  <si>
    <t xml:space="preserve">BEPANTHEN 50 mg/g mazilo, tuba, 30 g </t>
  </si>
  <si>
    <t xml:space="preserve">CANESTEN 10 mg/g  krema, tuba, 20 g </t>
  </si>
  <si>
    <t xml:space="preserve">DERMAZIN 10 mg/g krema, tuba, 50 g </t>
  </si>
  <si>
    <t>DIPROGENTA 0,5 mg/1 mg/1 g mazilo, tuba, 15 g</t>
  </si>
  <si>
    <t>XYLOCAINE 20 mg/g  gel, tuba, 30 g, 10x</t>
  </si>
  <si>
    <t>VOLTAREN EMULGEL 11,6 mg/g gel, tuba, 50 g</t>
  </si>
  <si>
    <t xml:space="preserve">FUCIDIN  20 mg/g krema, tuba, 15 g </t>
  </si>
  <si>
    <t xml:space="preserve">BEPANTHEN 50 mg/g mazilo, tuba, 100 g </t>
  </si>
  <si>
    <t>VOLTAREN  EMULGEL 11,6 mg/g gel, tuba, 100 g</t>
  </si>
  <si>
    <t>DULCOLAX 10 mg  svečke, škatla, 6x</t>
  </si>
  <si>
    <t>VOLTAREN 12,5 mg svečke, škatla, 10x</t>
  </si>
  <si>
    <t>VOLTAREN 25 mg svečke, škatla, 10x</t>
  </si>
  <si>
    <t>GLICERINSKE SVEČKE ZA ODRASLE, škatla, 10x</t>
  </si>
  <si>
    <t>GLICERINSKE SVEČKE ZA OTROKE, škatla, 10x</t>
  </si>
  <si>
    <t xml:space="preserve">AKUPRES  masažna krema, plastenka, 250 mL    </t>
  </si>
  <si>
    <t xml:space="preserve">PERNATON gel, tuba, 125 mL </t>
  </si>
  <si>
    <t>BELODERM  0,5 mg/g mazilo, tuba,  40 g</t>
  </si>
  <si>
    <t xml:space="preserve">OFENOSEPT 1 mg/20 mg/1 mL dermalna razt, plastenka, 500 mL </t>
  </si>
  <si>
    <t xml:space="preserve">IBUBEL 125 mg svečke, škatla,  10x </t>
  </si>
  <si>
    <t>ROJAZOL 20 mg/g krema, tuba, 30 g</t>
  </si>
  <si>
    <t xml:space="preserve">FUCIDIN  20 mg/g mazilo, tuba, 15 g </t>
  </si>
  <si>
    <t>BEPANTHEN PLUS krema 50 mg/5g/ 1g krema, tuba, 30 g</t>
  </si>
  <si>
    <t>OFENOSEPT 1 mg/20 mg/1mL  dermalno pršilo, plastenka, 50 mL</t>
  </si>
  <si>
    <t>AMOKSIKLAV 875/125 mg film obl tabl, 10x</t>
  </si>
  <si>
    <t>HICONCIL 500 mg caps, škatla, 16x</t>
  </si>
  <si>
    <t>ADALAT OROS  30 mg tabl pod sprošč, škatla, 28x</t>
  </si>
  <si>
    <t>ASPIRIN DIRECT 500 mg žvečljive tabl, škatla, 10x</t>
  </si>
  <si>
    <t>APAURIN 2 mg tabl, škatla, 30x</t>
  </si>
  <si>
    <t>CLARITINE 10 mg tabl, škatla, 30x</t>
  </si>
  <si>
    <t xml:space="preserve">CARBO MEDICINALIS 19,25 g zrnca za peroralno susp, steklenička, 50 g </t>
  </si>
  <si>
    <t>DISTRANEURIN 192 mg caps, škatla, 25x</t>
  </si>
  <si>
    <t xml:space="preserve">HELEX 0,5 mg  tabl, škatla, 30x </t>
  </si>
  <si>
    <t>OSPEN 750 000 i.e./5mL perororalna susp, steklenička, 60 mL</t>
  </si>
  <si>
    <t>OSPEN 1 500 000 i.e. film obl tabl, škatla, 30x</t>
  </si>
  <si>
    <t>ST</t>
  </si>
  <si>
    <t>PRIMOTREN 80/400 mg tabl, škatla, 20x</t>
  </si>
  <si>
    <t>KAPTOPRIL ALKALOID 25 mg tabl, škatla 40x</t>
  </si>
  <si>
    <t xml:space="preserve">LEKADOL 500 mg tabl, škatla, 20x </t>
  </si>
  <si>
    <t>NOLPAZA 40 mg GR tabl, škatla, 30x</t>
  </si>
  <si>
    <t>NAKLOFEN duo 75 mg caps, škatla, 30x</t>
  </si>
  <si>
    <t>PLAVIX 75 mg film obl tabl, škatla, 28x</t>
  </si>
  <si>
    <t xml:space="preserve">SPASMEX 5 mg tabl, škatla, 20x </t>
  </si>
  <si>
    <t>TOBRADEX 1 mg/3 mg/1 g mazilo za  oko, tuba, 3,5 g</t>
  </si>
  <si>
    <t>TOBREX  3 mg/g mazilo za oko, tuba,  3,5 g</t>
  </si>
  <si>
    <t>TOBREX 3 mg/mL kapljice za oko, kapalni vsebnik, 5 mL</t>
  </si>
  <si>
    <t>ULTOP 20 mg GR caps, škatla, 28x</t>
  </si>
  <si>
    <t>KALINOR 2,17/2,00/2,057 g  šumeče tabl, škatla, 15x</t>
  </si>
  <si>
    <t>CIPRINOL 500 mg film obl tabl, škatla, 10x</t>
  </si>
  <si>
    <t xml:space="preserve">BLOXAN 100 mg tabl, škatla, 30x  </t>
  </si>
  <si>
    <t xml:space="preserve">BRILIQUE 90 mg film obl tabl, škatla, 56x </t>
  </si>
  <si>
    <t xml:space="preserve">ANALGIN 500 mg tabl, škatla, 10x </t>
  </si>
  <si>
    <t>ELOCOM 1 mg/g mazilo, tuba, 50 g</t>
  </si>
  <si>
    <t>IBUPROFEN Belupo  400 mg film obl tabl, škatla, 30x</t>
  </si>
  <si>
    <t xml:space="preserve">EDEMID 40 mg tabl, škatla, 12x </t>
  </si>
  <si>
    <t>CALPOL 120 mg/5 mL peroralna susp, steklenička, 140 mL</t>
  </si>
  <si>
    <t>CALPOL 250 mg/5mL peroralna susp, steklenička, 100 mL</t>
  </si>
  <si>
    <t>BRUFEN  20 mg/mL peroralna susp, steklenička, 100 mL</t>
  </si>
  <si>
    <t>IBUBEL 20 mg/mL peroralna susp, steklenička, 100 mL</t>
  </si>
  <si>
    <t xml:space="preserve">PANTHOL razt za grgranje, steklenička, 130 g </t>
  </si>
  <si>
    <t>Metamizol STADA 500 mg/mL peroralne kapljice, steklenička, 100 mL</t>
  </si>
  <si>
    <t xml:space="preserve">Concor COR 1,25 mg film obl tabl, škatla, 20x </t>
  </si>
  <si>
    <t xml:space="preserve">Concor COR 2,5 mg  film obl tabl, škatla, 30x </t>
  </si>
  <si>
    <t>IBUPROFEN Belupo  20 mg/mL peroralna susp, steklenička, 100 mL</t>
  </si>
  <si>
    <t>Amoksiklav SOLVO 875/125 mg disperzibilne tabl, škatla, 10x</t>
  </si>
  <si>
    <t xml:space="preserve">OSPAMOX  250 mg/5 mL, plv za peroralno susp, steklenička, 100 mL </t>
  </si>
  <si>
    <t>ASPIRIN 500 mg tabl, škatla, 20x</t>
  </si>
  <si>
    <t>ELISKARDIA 10 mg film obl tabl, škatla,  30x</t>
  </si>
  <si>
    <t xml:space="preserve">DORETA 37,5/325 mg tabl, škatla, 30x </t>
  </si>
  <si>
    <t>REGLAN 10 mg tabl, škatla, 40x</t>
  </si>
  <si>
    <t>OSPEN 1 000 000 i.e. film obl tabl, škatla, 30x</t>
  </si>
  <si>
    <t>ENAP 5 mg tabl, škatla, 90x</t>
  </si>
  <si>
    <t xml:space="preserve">DOPEGYT 250 mg tabl, škatla,  50x </t>
  </si>
  <si>
    <t>CATHEJELL z lidokainom 12,5 mg gel, škatla, 25X</t>
  </si>
  <si>
    <t>BERODUAL 0,5/0,261 mg/1 mL inhal razt za nebulator, kapalna steklenička, 20 mL</t>
  </si>
  <si>
    <t xml:space="preserve">BERODUAL N 0,05/0,02 mg/odmerek inhal razt, pršilnik, 10 mL (200 odm)  </t>
  </si>
  <si>
    <t xml:space="preserve">VENTOLIN  5mg/mL inhal razt za nebulator, steklenička, 20 mL </t>
  </si>
  <si>
    <t>VENTOLIN 100 mcg/vpih inhal susp pod tlakom, pršilnik, 200 odmerkov</t>
  </si>
  <si>
    <t>ZOLADEX 3,6 mg implantat, brizga, 1x</t>
  </si>
  <si>
    <t xml:space="preserve">GLUKOZA Braun 100 mg/mL razt inf, plastenka, 500 mL   </t>
  </si>
  <si>
    <t>GLUKOZA Braun 50 mg/mL razt inf, plastenka, 100 mL</t>
  </si>
  <si>
    <t xml:space="preserve">GLUKOZA Braun 50 mg/mL razt inf, plastenka, 500 mL </t>
  </si>
  <si>
    <t xml:space="preserve">GLUKOZA Braun 50 mg/mL razt inf, plastenka, 250 mL  </t>
  </si>
  <si>
    <t xml:space="preserve">NATRIJEV KLORID Braun 9 mg/mL razt inf, plastenka, 100 mL </t>
  </si>
  <si>
    <t>NATRIJEV KLORID Braun 9 mg/mL razt inf, plastenka, 1000 mL</t>
  </si>
  <si>
    <t>NATRIJEV KLORID Braun 9 mg/mL razt inf, plastenka, 250 mL</t>
  </si>
  <si>
    <t>NATRIJEV KLORID Braun 9 mg/mL razt inf, plastenka, 500 mL</t>
  </si>
  <si>
    <t>RINGERJEVA RAZTOPINA Braun, razt inf, plastenka, 500 mL</t>
  </si>
  <si>
    <t xml:space="preserve">Paracetamol KABI 10 mg/mL razt inf, viala, 50 mL, 10x </t>
  </si>
  <si>
    <t xml:space="preserve">Paracetamol KABI 10 mg/mL razt inf, viala, 100 mL, 10x </t>
  </si>
  <si>
    <t>ANALGIN 500 mg/mL razt inj, ampula, 5 mL,  50x</t>
  </si>
  <si>
    <t>NEODOLPASSE 75/30 mg razt inf, steklenica, 250 mL,  10x</t>
  </si>
  <si>
    <t xml:space="preserve">APAURIN 5 mg/mL razt inj/inf, ampula, 2 mL,  10x </t>
  </si>
  <si>
    <t>ANEXATE 100 mcg/mL razt inj/inf, ampula, 5 mL, 5x</t>
  </si>
  <si>
    <t>AKINETON 5 mg/mL razt inj, ampula, 1 mL, 5x</t>
  </si>
  <si>
    <t xml:space="preserve">AMOKSIKLAV 1000/200 mg razt inj/inf,  viala, 5x   </t>
  </si>
  <si>
    <t>CLOPIXOL DEPOT 200 mg/mL razt inj, ampula, 1 mL, 10x</t>
  </si>
  <si>
    <t>AMIOKORDIN 50 mg/mL razt inj/inf, ampula, 3 mL, 6x</t>
  </si>
  <si>
    <t xml:space="preserve">DEPO-MEDROL 40 mg/ml susp inj, viala, 1 mL, 1x </t>
  </si>
  <si>
    <t xml:space="preserve">ACIPAN 40 mg plv za razt inj, viala, 10x </t>
  </si>
  <si>
    <t>EDEMID 10 mg/mL razt inj, ampula, 2 mL, 5x</t>
  </si>
  <si>
    <t>Natrijev KLORID Braun 9 mg/mL razt inj, ampula, 20 mL, 20x</t>
  </si>
  <si>
    <t>Natrijev KLORID Braun 9 mg/mL razt inj, ampula, 10 mL, 20x</t>
  </si>
  <si>
    <t>LORAZEPAM Macure 4 mg/mL razt inj, ampula, 1 mL, 10x</t>
  </si>
  <si>
    <t>ENAP 1,25 mg/mL razt inj, ampula, 1 mL, 5x</t>
  </si>
  <si>
    <t xml:space="preserve">METHERGIN 0,2 mg/mL razt inj, ampula, 1 mL, 5x </t>
  </si>
  <si>
    <t>FLOSTERON 7 mg/mL susp inj, ampula, 1 mL, 5x</t>
  </si>
  <si>
    <t>ERYCYTOL DEPOT 1 mg/mL razt inj, ampula, 1 mL, 3x</t>
  </si>
  <si>
    <t>GARAMYCIN 40 mg/mL razt inj /inf, ampula, 2 mL, 10x</t>
  </si>
  <si>
    <t>GLUCAGEN HYPOKIT 1 mg plv/veh za razt inj, viala 1x</t>
  </si>
  <si>
    <t xml:space="preserve">BENZETACIL 2.400.000 i.e. plv/veh za razt inj, viala, 1x </t>
  </si>
  <si>
    <t>CLEMASTINUM WZF 1 mg/mL razt inj, ampula, 2 mL, 5x</t>
  </si>
  <si>
    <t>CYANOKIT 5 g plv za razt inf, viala, 1x</t>
  </si>
  <si>
    <t>HALOPERIDOL Krka 5 mg/mL razt inj, ampula, 1 mL, 10x</t>
  </si>
  <si>
    <t xml:space="preserve">MIRENA 20 mcg/24 ur intrauterini dostavni sistem, 1x </t>
  </si>
  <si>
    <t>KONAKION 10 mg/mL razt inj/peroralna razt, ampula, 1 mL, 5x</t>
  </si>
  <si>
    <t>KONAKION MM PAEDIATRIC 2 mg/0,2 mL razt inj/perorna razt, ampula, 5x</t>
  </si>
  <si>
    <t>HEPARIN Braun 5000 i.e./mL razt inj, viala, 5 mL, 10x</t>
  </si>
  <si>
    <t xml:space="preserve">MORFIN ALKALOID 20 mg/mL razt inj, ampula, 1 mL, 10x  </t>
  </si>
  <si>
    <t>NEXODAL 0,4 mg/mL razt inj, ampula, 1 mL, 10x</t>
  </si>
  <si>
    <t>NAKLOFEN  25 mg/mL razt inj, ampula, 3 mL, 5x</t>
  </si>
  <si>
    <t>NOVORAPID FlexPen 100 e./mL razt inj, peresnik, 3 mL, 5x</t>
  </si>
  <si>
    <t>KALCIJEV GLUKONAT Braun 100 mg/mL razt inj, ampula, 10 mL</t>
  </si>
  <si>
    <t xml:space="preserve">KENALOG 40 mg/mL susp inj, ampula, 1 mL, 5x </t>
  </si>
  <si>
    <t>KETONAL 100 mg razt inj/inf, ampula, 2 mL, 10x</t>
  </si>
  <si>
    <t>KETANEST 25 mg/mL razt inj, ampula, 2 mL, 10x</t>
  </si>
  <si>
    <t>PROPOVEN 10 mg/mL emul inj/inf, viala, 20 mL, 10x</t>
  </si>
  <si>
    <t>GARAMYCIN 80 mg/mL razt inj/inf, ampula, 1,5 mL, 10x</t>
  </si>
  <si>
    <t>OLICEF 2 g plv za razt inf, viala,  10x</t>
  </si>
  <si>
    <t>BUTYLSCOPOLAMIN-Carinopharm 20 mg/mL razt inj, ampula, 1 mL, 10x</t>
  </si>
  <si>
    <t>MIDAZOLAM ACCORD 1 mg/mL razt inj/inf, ampula,  5 mL, 10x</t>
  </si>
  <si>
    <t>KEPPRA 100 mg/mL konc za razt inf, viala, 5 mL, 10x</t>
  </si>
  <si>
    <t xml:space="preserve">MODITEN DEPO 25 mg/mL razt inj, ampula,1 mL, 5x </t>
  </si>
  <si>
    <t>LIDOKAIN KABI 10 mg/mL razt inj, ampula, 5 mL, 10x</t>
  </si>
  <si>
    <t>SOLU-MEDROL 40 mg plv/veh za razt inj/inf, viala, 1x</t>
  </si>
  <si>
    <t>SOLU-MEDROL 125 mg plv/veh za razt inj/inf, viala, 1x</t>
  </si>
  <si>
    <t>SOLU-CORTEF 100 mg plv/veh za razt inj/inf, viala, 1x</t>
  </si>
  <si>
    <t>SOLU-MEDROL 500 mg plv/veh za razt inj/inf, viala, 1x</t>
  </si>
  <si>
    <t xml:space="preserve">RHOPHYLAC 300 mcg/2 mL razt inj, brizga, 2 mL, 1x </t>
  </si>
  <si>
    <t>PIRITRAMID-HAMELN 7,5 mg/mL razt inj, ampula, 2 mL, 10x</t>
  </si>
  <si>
    <t>VENOFER 20 mg/mL razt inj/konc za razt inf, ampula, 5 mL, 5x</t>
  </si>
  <si>
    <t>SCANDONEST 20/0,01 mg/1 mL, razt inj, vložek, 1,8 mL, 50x</t>
  </si>
  <si>
    <t>SCANDICAINE  30 mg/mL razt inj, vložek, 1,7mL, 50x</t>
  </si>
  <si>
    <t xml:space="preserve">SEPTANESTEPI 40/0,005 mg/1 mL razt inj, vložek, 1,7 mL, 50x </t>
  </si>
  <si>
    <t>TORECAN 6,5 mg/mL razt inj, ampula 1 mL, 50x</t>
  </si>
  <si>
    <t>TRAMAL 50 mg/mL razt inj, ampula, 2 mL, 5x</t>
  </si>
  <si>
    <t>TRENOLK 100 mg/mL razt inj, ampula, 5 mL, 5x</t>
  </si>
  <si>
    <t xml:space="preserve">ZOMETA 4 mg/100 mL razt inf, plastenka, 100 mL </t>
  </si>
  <si>
    <t>XGEVA 120 mg razt inj, viala, 1x</t>
  </si>
  <si>
    <t xml:space="preserve">PERNATON FORTE gel, tuba, 125 mL </t>
  </si>
  <si>
    <t xml:space="preserve">ELLAONE 30 mg film obl tabl, škatla, 1x </t>
  </si>
  <si>
    <t>079782</t>
  </si>
  <si>
    <t>DIPROGENTA 0,5 mg/1 mg/1g  krema, tuba, 15 g</t>
  </si>
  <si>
    <t xml:space="preserve">EMLA  25 mg/25 mg/g krema, tuba, 5 g (5x) in obliž (12x) </t>
  </si>
  <si>
    <t xml:space="preserve">INFECTOGENTA 1 mg/g mazilo, tuba, 15 g </t>
  </si>
  <si>
    <r>
      <t>XYLOCAINE</t>
    </r>
    <r>
      <rPr>
        <sz val="11"/>
        <color theme="1"/>
        <rFont val="Calibri"/>
        <family val="2"/>
        <charset val="238"/>
        <scheme val="minor"/>
      </rPr>
      <t xml:space="preserve"> 10 mg/razpršek, razt, pršilo, 50 mL  </t>
    </r>
  </si>
  <si>
    <t xml:space="preserve">PARACETAMOL LEKARNA LJUBLJANA 120 mg svečke, škatla, 10x </t>
  </si>
  <si>
    <t>PARACETAMOL LEKARNA LJUBLJANA svečke 60 mg, škatla, 10x</t>
  </si>
  <si>
    <t xml:space="preserve">CILOXAN 3 mg/mL kapljice za oko, kapalni vsebnik, 5 mL </t>
  </si>
  <si>
    <t>OPERIL 0,5 mg/mL kapljice za nos, plastenka, 10 mL</t>
  </si>
  <si>
    <t>OPERIL ZA OTROKE 0,25 mg/mL kapljice za nos, plastenka 10 mL</t>
  </si>
  <si>
    <t xml:space="preserve">HICONCIL  250 mg/5 mL plv za  perororalno susp, steklenička, 100 mL </t>
  </si>
  <si>
    <t xml:space="preserve">ANALGIN 500 mg tablete, škatla, 100x </t>
  </si>
  <si>
    <t xml:space="preserve">APAURIN 5 mg tabl,škatla 30x </t>
  </si>
  <si>
    <t>CLARITINE S 10 mg tabl, škatla, 10x</t>
  </si>
  <si>
    <t>EFIENT 10 mg film obl tabl, škatla, 28x</t>
  </si>
  <si>
    <t xml:space="preserve">ELLAONE  30 mg tabl, škatla, 1x </t>
  </si>
  <si>
    <t>KALCIJEV KARBONAT Lekarna Ljubljana 500 mg caps, škatla, 100x</t>
  </si>
  <si>
    <t>LOPACUT 2 mg film obl tabl, škatla, 10x</t>
  </si>
  <si>
    <t>NALGESIN forte 550 mg film obl tablete, škatla, 30x</t>
  </si>
  <si>
    <t>DALERON ZA OTROKE 120 mg/5 mL peroralna susp, steklenička, 100 mL</t>
  </si>
  <si>
    <t xml:space="preserve">FLONIDAN 5mg/5mL perorelna susp, steklenička, 120 mL </t>
  </si>
  <si>
    <t>ADENOCOR 6 mg/2 mL razt inj, ampula, 2 mL, 6x</t>
  </si>
  <si>
    <t>ATROPINA SOLFATO MONICO 0,5 mg/mL razt inj, ampula, 1 mL, 10x</t>
  </si>
  <si>
    <t>BUCCOLAM 10 mg oralna razt, brizga 2 mL, 4x</t>
  </si>
  <si>
    <t>CEFTRIAKSON APTAPHARMA 2 g  plv za razt, škatla, 10 vial</t>
  </si>
  <si>
    <t>DEXAMETHASON KRKA 4 mg/1 mL razt inj/inf, ampula, 1 mL, 25x</t>
  </si>
  <si>
    <t>DOPAMIN FRESENIUS 10 mg/mL konc za razt inf, ampula 5 mL, 10x</t>
  </si>
  <si>
    <t>ESKETAMIN KALCEKS 5 mg/mL razt inj, ampula 5 mL, 10x</t>
  </si>
  <si>
    <t>ROKURONIJEV BROMID B. BRAUN 10 mg/mL razt inj/inf, ampula 5 mL, 20x</t>
  </si>
  <si>
    <t>HARTMANNOVA raztopina Braun, razt inf, plastenka, 500 mL</t>
  </si>
  <si>
    <t>IROPREM  50 mg/mL disp inj/inf, viala, 10 mL, 1x</t>
  </si>
  <si>
    <t>NATRIJEV  HIDROGENKARBONAT Braun 84 mg/mL razt inf, steklenička, 100 mL</t>
  </si>
  <si>
    <t>SOMATOSTATIN Normon 3 mg plv/veh za konc za razt inj, viala, 1x</t>
  </si>
  <si>
    <t>SUPRARENIN 1 mg/mL razt inj, ampula, 1 mL, 6x</t>
  </si>
  <si>
    <t>SYNTOCINON 5 i.e. konc  razt inf/razt inj, ampula, 1 mL, 10x</t>
  </si>
  <si>
    <t>TAVEGIL 2 mg/2 mL razt inj, ampula, 2 mL, 5x</t>
  </si>
  <si>
    <t xml:space="preserve">VODA ZA INJEKCIJE BRAUN VEHIKEL ZA PARENTERALNO UPORABO, plastenka, 500 mL </t>
  </si>
  <si>
    <t>VODA ZA INJEKCIJE BRAUN VEHIKEL ZA PARENTERALNO UPORABO, ampula, 10 mL, 20x</t>
  </si>
  <si>
    <t xml:space="preserve">CLARITINE sirup 1mg/1ml 120ml </t>
  </si>
  <si>
    <t>MICRODACYNOM 250ml za čiščenje kirurških ran</t>
  </si>
  <si>
    <t>sc</t>
  </si>
  <si>
    <t>CANIFUG 10 mg/1 mL dermalno pršilo, steklenička, 30 mL</t>
  </si>
  <si>
    <t xml:space="preserve">FENISTIL 1 mg/g gel, tuba, 30 g </t>
  </si>
  <si>
    <t>MAXITROL 1 mg/3500 i.e./6000 i.e. v 1 mL susp, kapljice za oko, 5 mL</t>
  </si>
  <si>
    <t xml:space="preserve">ANALGIN 500 mg tablete 30x </t>
  </si>
  <si>
    <t>SYMBICORT 160/4,5 mcg susp pod tlakom, inhalator, 120 odmerkov</t>
  </si>
  <si>
    <t>DIAZEPAM DESITIN 5 mg/2,5 mL rect razt, rect tuba, 5x</t>
  </si>
  <si>
    <t>DIAZEPAM DESITIN 10 mg/2,5 mL rect razt, rect tuba, 5x</t>
  </si>
  <si>
    <t>PENTHROX 99,9 % para za inh, steklenička, 3 mL</t>
  </si>
  <si>
    <t>ETOMIDAT-LIPURO 20 mg/10 mL emul inj, ampula, 10 mL, 10x</t>
  </si>
  <si>
    <t>FENTANIL Torrex  50 mcg/mL razt inj, ampula, 2 mL,  5x</t>
  </si>
  <si>
    <t>FRIONA 50 mg/mL disperz inj/inf, viala  10 mL, 1x</t>
  </si>
  <si>
    <t>FRIONA 50 mg/mL disperz inj/inf, viala  20 mL, 1x</t>
  </si>
  <si>
    <t xml:space="preserve">IROPREM 50 mg/mL disp inj/inf, viala, 20 mL, 1x </t>
  </si>
  <si>
    <t>NEBIDO 1000 mg/4 mL razt inj, viala, 4 mL, 1x</t>
  </si>
  <si>
    <t>TRAMAL 50 mg/1 mL razt inj, ampula, 1 mL, 5x</t>
  </si>
  <si>
    <t xml:space="preserve">GELOPLASMA RAZTOPINA ZA INFUNDIRANJE, vrečka, 500 mL, 20x </t>
  </si>
  <si>
    <t>BELOGENT  0,5 mg/1mg /g  mazilo, tuba, 15 g</t>
  </si>
  <si>
    <t>BELOGENT  0,5 mg/1mg /g  mazilo, tuba, 30 g</t>
  </si>
  <si>
    <t>BETADINE 100 mg/mL dermalna  razt, plastenka, 100 mL</t>
  </si>
  <si>
    <t>DALACIN 20 mg/g vaginalna krema, tuba 40 g, 7 aplikatorjev</t>
  </si>
  <si>
    <t xml:space="preserve">ESTRIOL 0,1 mg/g (0,01%) vaginalna krema, tuba, 80 g  </t>
  </si>
  <si>
    <t xml:space="preserve">METIDA 1 mg/g gel, tuba, 30g </t>
  </si>
  <si>
    <t xml:space="preserve">BETAKLAV  875mg/125  mg film obl tabl, škatla, 10x </t>
  </si>
  <si>
    <t xml:space="preserve">CARBO MEDICINALIS 150 mg disperzibilne tabl, škatla, 30x </t>
  </si>
  <si>
    <t>NITROLINGUAL 0,4 mg/rapršek  podjez pršilo, steklenička, 13,2 mL, 200 razprškov</t>
  </si>
  <si>
    <t>IBUPROFEN Braun 400 mg razt inf, plastenka, 100 mL, 10x</t>
  </si>
  <si>
    <t>IONOLYTE razt inf, vrečka, 500 mL, 20x</t>
  </si>
  <si>
    <t>LIDOKAIN KABI 20 mg/mL razt inj, ampula, 20 mL, 50x</t>
  </si>
  <si>
    <t>METOKLOPRAMID HAMELN 5 mg/mL razt inj, ampula, 2 mL, 10x</t>
  </si>
  <si>
    <t>MONOFER 100 mg/mL razt inj/inf, viala, 5 mL, 5x</t>
  </si>
  <si>
    <t>NEOSTIG-CARINOPHARM 0,5 mg/mL razt inj, ampula, 1 mL, 10x</t>
  </si>
  <si>
    <t>NOLPAZA 40 mg plv razt inj, viala, 10x</t>
  </si>
  <si>
    <t>NORADRENALIN Sintetica 1 mg/mL conc razt inf, viala, 4 mL, 10x</t>
  </si>
  <si>
    <t>SUCCINYLCHOLIN INRESA  20 mg/mL (2 %) razt inj, ampula, 5 mL, 10x</t>
  </si>
  <si>
    <t>VITAMIN B1 HEVERT 200mg/2 mL razt inj, ampula, 2 mL, 10x</t>
  </si>
  <si>
    <t>Vitamin C S.A.L.F. 500 mg/5 mL razt inj, ampula, 5 mL, 5x</t>
  </si>
  <si>
    <t>ALBUNORM 200 g/L razt inf, viala, 100 mL</t>
  </si>
  <si>
    <t>BUCCOLAM 5 mg oralna razt, brizga 1 mL, 4x</t>
  </si>
  <si>
    <t>LIDOKAIN BELUPO 10mg/razprš. pršilo razt. 50 ml (500 razp)</t>
  </si>
  <si>
    <t>DOBAVA ZDRAVIL za obdobje 12 mesecev (2026), DNS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</si>
</sst>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1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C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3" fillId="2" borderId="14" xfId="0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4" fontId="0" fillId="3" borderId="13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13" xfId="0" applyFill="1" applyBorder="1" applyAlignment="1">
      <alignment horizontal="center" vertical="top" wrapText="1"/>
    </xf>
    <xf numFmtId="4" fontId="0" fillId="0" borderId="13" xfId="0" applyNumberForma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49" fontId="4" fillId="2" borderId="15" xfId="0" applyNumberFormat="1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5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center"/>
    </xf>
    <xf numFmtId="0" fontId="0" fillId="4" borderId="13" xfId="0" applyFill="1" applyBorder="1" applyAlignment="1">
      <alignment horizontal="center" vertical="top" wrapText="1"/>
    </xf>
    <xf numFmtId="0" fontId="0" fillId="5" borderId="13" xfId="0" applyFill="1" applyBorder="1"/>
    <xf numFmtId="0" fontId="3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wrapText="1"/>
    </xf>
    <xf numFmtId="0" fontId="0" fillId="0" borderId="0" xfId="0" applyAlignment="1">
      <alignment vertical="top" wrapText="1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right"/>
      <protection locked="0"/>
    </xf>
    <xf numFmtId="49" fontId="0" fillId="0" borderId="13" xfId="0" applyNumberForma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12" fillId="3" borderId="13" xfId="0" applyFont="1" applyFill="1" applyBorder="1" applyAlignment="1">
      <alignment horizontal="center" vertical="top" wrapText="1"/>
    </xf>
    <xf numFmtId="0" fontId="7" fillId="5" borderId="13" xfId="0" applyFont="1" applyFill="1" applyBorder="1"/>
    <xf numFmtId="0" fontId="7" fillId="0" borderId="13" xfId="0" applyFont="1" applyBorder="1"/>
    <xf numFmtId="0" fontId="7" fillId="3" borderId="13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top" wrapText="1"/>
      <protection locked="0"/>
    </xf>
    <xf numFmtId="4" fontId="7" fillId="3" borderId="13" xfId="0" applyNumberFormat="1" applyFont="1" applyFill="1" applyBorder="1" applyAlignment="1" applyProtection="1">
      <alignment horizontal="center"/>
      <protection locked="0"/>
    </xf>
    <xf numFmtId="0" fontId="7" fillId="3" borderId="13" xfId="0" applyFont="1" applyFill="1" applyBorder="1" applyAlignment="1" applyProtection="1">
      <alignment horizontal="center"/>
      <protection locked="0"/>
    </xf>
    <xf numFmtId="4" fontId="7" fillId="0" borderId="13" xfId="0" applyNumberFormat="1" applyFont="1" applyBorder="1" applyAlignment="1">
      <alignment horizontal="center"/>
    </xf>
    <xf numFmtId="0" fontId="7" fillId="0" borderId="0" xfId="0" applyFont="1"/>
    <xf numFmtId="4" fontId="1" fillId="0" borderId="19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1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wrapText="1"/>
    </xf>
    <xf numFmtId="4" fontId="0" fillId="0" borderId="21" xfId="0" applyNumberFormat="1" applyBorder="1" applyAlignment="1">
      <alignment horizontal="center"/>
    </xf>
    <xf numFmtId="4" fontId="7" fillId="0" borderId="21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259"/>
  <sheetViews>
    <sheetView tabSelected="1" workbookViewId="0">
      <pane ySplit="7" topLeftCell="A233" activePane="bottomLeft" state="frozen"/>
      <selection pane="bottomLeft" activeCell="C262" sqref="C262"/>
    </sheetView>
  </sheetViews>
  <sheetFormatPr defaultRowHeight="14.4" x14ac:dyDescent="0.3"/>
  <cols>
    <col min="1" max="1" width="5" customWidth="1"/>
    <col min="2" max="2" width="8.109375" customWidth="1"/>
    <col min="3" max="3" width="77.109375" customWidth="1"/>
    <col min="4" max="4" width="13.44140625" style="4" customWidth="1"/>
    <col min="5" max="5" width="8.6640625" style="4" customWidth="1"/>
    <col min="6" max="6" width="8.88671875" style="4"/>
    <col min="7" max="7" width="36.5546875" style="4" customWidth="1"/>
    <col min="8" max="8" width="14.5546875" style="4" customWidth="1"/>
    <col min="9" max="9" width="28.88671875" style="4" customWidth="1"/>
    <col min="10" max="10" width="12.33203125" style="4" customWidth="1"/>
    <col min="11" max="11" width="14.6640625" style="4" customWidth="1"/>
    <col min="12" max="12" width="10.6640625" style="4" customWidth="1"/>
    <col min="13" max="13" width="13" style="4" customWidth="1"/>
    <col min="14" max="14" width="14.6640625" style="4" customWidth="1"/>
    <col min="15" max="15" width="16.5546875" style="4" customWidth="1"/>
    <col min="16" max="16" width="17.33203125" style="4" customWidth="1"/>
  </cols>
  <sheetData>
    <row r="1" spans="1:16" ht="15" thickTop="1" x14ac:dyDescent="0.3">
      <c r="B1" s="55" t="s">
        <v>0</v>
      </c>
      <c r="C1" s="56"/>
      <c r="D1" s="56"/>
      <c r="E1" s="57"/>
    </row>
    <row r="2" spans="1:16" ht="15" thickBot="1" x14ac:dyDescent="0.35">
      <c r="A2" s="1"/>
      <c r="B2" s="70" t="s">
        <v>278</v>
      </c>
      <c r="C2" s="71"/>
      <c r="D2" s="71"/>
      <c r="E2" s="72"/>
      <c r="F2" s="2"/>
      <c r="G2" s="2"/>
      <c r="H2" s="2"/>
      <c r="I2" s="2"/>
      <c r="J2" s="2"/>
      <c r="K2" s="2"/>
      <c r="L2" s="2"/>
      <c r="M2" s="2"/>
    </row>
    <row r="3" spans="1:16" ht="15" thickTop="1" x14ac:dyDescent="0.3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x14ac:dyDescent="0.3">
      <c r="A4" s="1"/>
      <c r="B4" s="13" t="s">
        <v>1</v>
      </c>
      <c r="C4" s="35"/>
      <c r="D4" s="14"/>
      <c r="E4" s="14"/>
      <c r="G4" s="2"/>
      <c r="H4" s="2"/>
      <c r="I4" s="2"/>
      <c r="J4" s="2"/>
      <c r="K4" s="2"/>
      <c r="L4" s="2"/>
      <c r="M4" s="2"/>
    </row>
    <row r="5" spans="1:16" ht="15" thickBot="1" x14ac:dyDescent="0.35"/>
    <row r="6" spans="1:16" s="3" customFormat="1" ht="55.8" thickBot="1" x14ac:dyDescent="0.35">
      <c r="A6" s="10" t="s">
        <v>9</v>
      </c>
      <c r="B6" s="11" t="s">
        <v>10</v>
      </c>
      <c r="C6" s="32" t="s">
        <v>12</v>
      </c>
      <c r="D6" s="12" t="s">
        <v>5</v>
      </c>
      <c r="E6" s="12" t="s">
        <v>11</v>
      </c>
      <c r="F6" s="12" t="s">
        <v>14</v>
      </c>
      <c r="G6" s="12" t="s">
        <v>27</v>
      </c>
      <c r="H6" s="12" t="s">
        <v>28</v>
      </c>
      <c r="I6" s="12" t="s">
        <v>21</v>
      </c>
      <c r="J6" s="12" t="s">
        <v>22</v>
      </c>
      <c r="K6" s="12" t="s">
        <v>15</v>
      </c>
      <c r="L6" s="12" t="s">
        <v>16</v>
      </c>
      <c r="M6" s="12" t="s">
        <v>17</v>
      </c>
      <c r="N6" s="12" t="s">
        <v>18</v>
      </c>
      <c r="O6" s="12" t="s">
        <v>19</v>
      </c>
      <c r="P6" s="73" t="s">
        <v>20</v>
      </c>
    </row>
    <row r="7" spans="1:16" s="3" customFormat="1" ht="13.95" customHeight="1" x14ac:dyDescent="0.3">
      <c r="A7" s="23"/>
      <c r="B7" s="24"/>
      <c r="C7" s="33"/>
      <c r="D7" s="25"/>
      <c r="E7" s="25"/>
      <c r="F7" s="25"/>
      <c r="G7" s="25"/>
      <c r="H7" s="25"/>
      <c r="I7" s="25"/>
      <c r="J7" s="25"/>
      <c r="K7" s="27"/>
      <c r="L7" s="27"/>
      <c r="M7" s="28" t="s">
        <v>29</v>
      </c>
      <c r="N7" s="28" t="s">
        <v>30</v>
      </c>
      <c r="O7" s="28" t="s">
        <v>31</v>
      </c>
      <c r="P7" s="74" t="s">
        <v>32</v>
      </c>
    </row>
    <row r="8" spans="1:16" x14ac:dyDescent="0.3">
      <c r="A8" s="6">
        <v>1</v>
      </c>
      <c r="B8" s="6">
        <v>288</v>
      </c>
      <c r="C8" s="31" t="s">
        <v>34</v>
      </c>
      <c r="D8" s="7" t="s">
        <v>13</v>
      </c>
      <c r="E8" s="7" t="s">
        <v>6</v>
      </c>
      <c r="F8" s="8">
        <v>2</v>
      </c>
      <c r="G8" s="20"/>
      <c r="H8" s="20"/>
      <c r="I8" s="17"/>
      <c r="J8" s="17"/>
      <c r="K8" s="15"/>
      <c r="L8" s="16"/>
      <c r="M8" s="21">
        <f>K8*L8/100</f>
        <v>0</v>
      </c>
      <c r="N8" s="21">
        <f>K8+M8</f>
        <v>0</v>
      </c>
      <c r="O8" s="21">
        <f>F8*K8</f>
        <v>0</v>
      </c>
      <c r="P8" s="75">
        <f>F8*N8</f>
        <v>0</v>
      </c>
    </row>
    <row r="9" spans="1:16" x14ac:dyDescent="0.3">
      <c r="A9" s="6">
        <v>2</v>
      </c>
      <c r="B9" s="6">
        <v>595</v>
      </c>
      <c r="C9" s="31" t="s">
        <v>35</v>
      </c>
      <c r="D9" s="7" t="s">
        <v>13</v>
      </c>
      <c r="E9" s="7" t="s">
        <v>6</v>
      </c>
      <c r="F9" s="9">
        <v>80</v>
      </c>
      <c r="G9" s="20"/>
      <c r="H9" s="20"/>
      <c r="I9" s="17"/>
      <c r="J9" s="17"/>
      <c r="K9" s="15"/>
      <c r="L9" s="16"/>
      <c r="M9" s="21">
        <f t="shared" ref="M9:M76" si="0">K9*L9/100</f>
        <v>0</v>
      </c>
      <c r="N9" s="21">
        <f t="shared" ref="N9:N76" si="1">K9+M9</f>
        <v>0</v>
      </c>
      <c r="O9" s="21">
        <f t="shared" ref="O9:O76" si="2">F9*K9</f>
        <v>0</v>
      </c>
      <c r="P9" s="75">
        <f t="shared" ref="P9:P76" si="3">F9*N9</f>
        <v>0</v>
      </c>
    </row>
    <row r="10" spans="1:16" x14ac:dyDescent="0.3">
      <c r="A10" s="6">
        <v>3</v>
      </c>
      <c r="B10" s="6">
        <v>608</v>
      </c>
      <c r="C10" s="31" t="s">
        <v>36</v>
      </c>
      <c r="D10" s="7" t="s">
        <v>13</v>
      </c>
      <c r="E10" s="7" t="s">
        <v>6</v>
      </c>
      <c r="F10" s="8">
        <v>5</v>
      </c>
      <c r="G10" s="20"/>
      <c r="H10" s="20"/>
      <c r="I10" s="17"/>
      <c r="J10" s="17"/>
      <c r="K10" s="15"/>
      <c r="L10" s="16"/>
      <c r="M10" s="21">
        <f t="shared" si="0"/>
        <v>0</v>
      </c>
      <c r="N10" s="21">
        <f t="shared" si="1"/>
        <v>0</v>
      </c>
      <c r="O10" s="21">
        <f t="shared" si="2"/>
        <v>0</v>
      </c>
      <c r="P10" s="75">
        <f t="shared" si="3"/>
        <v>0</v>
      </c>
    </row>
    <row r="11" spans="1:16" x14ac:dyDescent="0.3">
      <c r="A11" s="6">
        <v>4</v>
      </c>
      <c r="B11" s="6">
        <v>910</v>
      </c>
      <c r="C11" s="31" t="s">
        <v>38</v>
      </c>
      <c r="D11" s="7" t="s">
        <v>13</v>
      </c>
      <c r="E11" s="7" t="s">
        <v>6</v>
      </c>
      <c r="F11" s="8">
        <v>2</v>
      </c>
      <c r="G11" s="20"/>
      <c r="H11" s="20"/>
      <c r="I11" s="17"/>
      <c r="J11" s="17"/>
      <c r="K11" s="15"/>
      <c r="L11" s="16"/>
      <c r="M11" s="21">
        <f t="shared" si="0"/>
        <v>0</v>
      </c>
      <c r="N11" s="21">
        <f t="shared" si="1"/>
        <v>0</v>
      </c>
      <c r="O11" s="21">
        <f t="shared" si="2"/>
        <v>0</v>
      </c>
      <c r="P11" s="75">
        <f t="shared" si="3"/>
        <v>0</v>
      </c>
    </row>
    <row r="12" spans="1:16" x14ac:dyDescent="0.3">
      <c r="A12" s="6">
        <v>5</v>
      </c>
      <c r="B12" s="6">
        <v>1039</v>
      </c>
      <c r="C12" s="31" t="s">
        <v>40</v>
      </c>
      <c r="D12" s="7" t="s">
        <v>13</v>
      </c>
      <c r="E12" s="7" t="s">
        <v>6</v>
      </c>
      <c r="F12" s="8">
        <v>5</v>
      </c>
      <c r="G12" s="20"/>
      <c r="H12" s="20"/>
      <c r="I12" s="17"/>
      <c r="J12" s="17"/>
      <c r="K12" s="15"/>
      <c r="L12" s="16"/>
      <c r="M12" s="21">
        <f t="shared" si="0"/>
        <v>0</v>
      </c>
      <c r="N12" s="21">
        <f t="shared" si="1"/>
        <v>0</v>
      </c>
      <c r="O12" s="21">
        <f t="shared" si="2"/>
        <v>0</v>
      </c>
      <c r="P12" s="75">
        <f t="shared" si="3"/>
        <v>0</v>
      </c>
    </row>
    <row r="13" spans="1:16" x14ac:dyDescent="0.3">
      <c r="A13" s="6">
        <v>6</v>
      </c>
      <c r="B13" s="6">
        <v>1439</v>
      </c>
      <c r="C13" s="31" t="s">
        <v>37</v>
      </c>
      <c r="D13" s="7" t="s">
        <v>13</v>
      </c>
      <c r="E13" s="7" t="s">
        <v>6</v>
      </c>
      <c r="F13" s="9">
        <v>3</v>
      </c>
      <c r="G13" s="20"/>
      <c r="H13" s="20"/>
      <c r="I13" s="17"/>
      <c r="J13" s="17"/>
      <c r="K13" s="15"/>
      <c r="L13" s="16"/>
      <c r="M13" s="21">
        <f t="shared" si="0"/>
        <v>0</v>
      </c>
      <c r="N13" s="21">
        <f t="shared" si="1"/>
        <v>0</v>
      </c>
      <c r="O13" s="21">
        <f t="shared" si="2"/>
        <v>0</v>
      </c>
      <c r="P13" s="75">
        <f t="shared" si="3"/>
        <v>0</v>
      </c>
    </row>
    <row r="14" spans="1:16" x14ac:dyDescent="0.3">
      <c r="A14" s="6">
        <v>7</v>
      </c>
      <c r="B14" s="6">
        <v>428</v>
      </c>
      <c r="C14" s="31" t="s">
        <v>236</v>
      </c>
      <c r="D14" s="7">
        <v>62995</v>
      </c>
      <c r="E14" s="7" t="s">
        <v>6</v>
      </c>
      <c r="F14" s="8">
        <v>2</v>
      </c>
      <c r="G14" s="20"/>
      <c r="H14" s="20"/>
      <c r="I14" s="17"/>
      <c r="J14" s="17"/>
      <c r="K14" s="15"/>
      <c r="L14" s="16"/>
      <c r="M14" s="21">
        <f t="shared" si="0"/>
        <v>0</v>
      </c>
      <c r="N14" s="21">
        <f t="shared" si="1"/>
        <v>0</v>
      </c>
      <c r="O14" s="21">
        <f>F14*K14</f>
        <v>0</v>
      </c>
      <c r="P14" s="75">
        <f t="shared" si="3"/>
        <v>0</v>
      </c>
    </row>
    <row r="15" spans="1:16" x14ac:dyDescent="0.3">
      <c r="A15" s="6">
        <v>8</v>
      </c>
      <c r="B15" s="6">
        <v>3643</v>
      </c>
      <c r="C15" s="31" t="s">
        <v>33</v>
      </c>
      <c r="D15" s="7" t="s">
        <v>13</v>
      </c>
      <c r="E15" s="7" t="s">
        <v>6</v>
      </c>
      <c r="F15" s="8">
        <v>18</v>
      </c>
      <c r="G15" s="20"/>
      <c r="H15" s="20"/>
      <c r="I15" s="17"/>
      <c r="J15" s="17"/>
      <c r="K15" s="15"/>
      <c r="L15" s="16"/>
      <c r="M15" s="21">
        <f t="shared" si="0"/>
        <v>0</v>
      </c>
      <c r="N15" s="21">
        <f t="shared" si="1"/>
        <v>0</v>
      </c>
      <c r="O15" s="21">
        <f t="shared" si="2"/>
        <v>0</v>
      </c>
      <c r="P15" s="75">
        <f t="shared" si="3"/>
        <v>0</v>
      </c>
    </row>
    <row r="16" spans="1:16" x14ac:dyDescent="0.3">
      <c r="A16" s="6">
        <v>9</v>
      </c>
      <c r="B16" s="6">
        <v>296</v>
      </c>
      <c r="C16" s="31" t="s">
        <v>43</v>
      </c>
      <c r="D16" s="7">
        <v>13404</v>
      </c>
      <c r="E16" s="7" t="s">
        <v>7</v>
      </c>
      <c r="F16" s="8">
        <v>10</v>
      </c>
      <c r="G16" s="20"/>
      <c r="H16" s="20"/>
      <c r="I16" s="17"/>
      <c r="J16" s="17"/>
      <c r="K16" s="15"/>
      <c r="L16" s="16"/>
      <c r="M16" s="21">
        <f t="shared" si="0"/>
        <v>0</v>
      </c>
      <c r="N16" s="21">
        <f t="shared" si="1"/>
        <v>0</v>
      </c>
      <c r="O16" s="21">
        <f t="shared" si="2"/>
        <v>0</v>
      </c>
      <c r="P16" s="75">
        <f t="shared" si="3"/>
        <v>0</v>
      </c>
    </row>
    <row r="17" spans="1:16" x14ac:dyDescent="0.3">
      <c r="A17" s="6">
        <v>10</v>
      </c>
      <c r="B17" s="6">
        <v>3421</v>
      </c>
      <c r="C17" s="31" t="s">
        <v>62</v>
      </c>
      <c r="D17" s="7" t="s">
        <v>8</v>
      </c>
      <c r="E17" s="7" t="s">
        <v>7</v>
      </c>
      <c r="F17" s="8">
        <v>8</v>
      </c>
      <c r="G17" s="20"/>
      <c r="H17" s="20"/>
      <c r="I17" s="17"/>
      <c r="J17" s="17"/>
      <c r="K17" s="15"/>
      <c r="L17" s="16"/>
      <c r="M17" s="21">
        <f t="shared" si="0"/>
        <v>0</v>
      </c>
      <c r="N17" s="21">
        <f t="shared" si="1"/>
        <v>0</v>
      </c>
      <c r="O17" s="21">
        <f t="shared" si="2"/>
        <v>0</v>
      </c>
      <c r="P17" s="75">
        <f t="shared" si="3"/>
        <v>0</v>
      </c>
    </row>
    <row r="18" spans="1:16" x14ac:dyDescent="0.3">
      <c r="A18" s="6">
        <v>11</v>
      </c>
      <c r="B18" s="6">
        <v>3885</v>
      </c>
      <c r="C18" s="31" t="s">
        <v>64</v>
      </c>
      <c r="D18" s="7">
        <v>145527</v>
      </c>
      <c r="E18" s="7" t="s">
        <v>7</v>
      </c>
      <c r="F18" s="8">
        <v>10</v>
      </c>
      <c r="G18" s="20"/>
      <c r="H18" s="20"/>
      <c r="I18" s="17"/>
      <c r="J18" s="17"/>
      <c r="K18" s="15"/>
      <c r="L18" s="16"/>
      <c r="M18" s="21">
        <f t="shared" si="0"/>
        <v>0</v>
      </c>
      <c r="N18" s="21">
        <f t="shared" si="1"/>
        <v>0</v>
      </c>
      <c r="O18" s="21">
        <f t="shared" si="2"/>
        <v>0</v>
      </c>
      <c r="P18" s="75">
        <f t="shared" si="3"/>
        <v>0</v>
      </c>
    </row>
    <row r="19" spans="1:16" x14ac:dyDescent="0.3">
      <c r="A19" s="6">
        <v>12</v>
      </c>
      <c r="B19" s="6">
        <v>4062</v>
      </c>
      <c r="C19" s="44" t="s">
        <v>255</v>
      </c>
      <c r="D19" s="7">
        <v>79316</v>
      </c>
      <c r="E19" s="7" t="s">
        <v>7</v>
      </c>
      <c r="F19" s="8">
        <v>5</v>
      </c>
      <c r="G19" s="20"/>
      <c r="H19" s="20"/>
      <c r="I19" s="17"/>
      <c r="J19" s="17"/>
      <c r="K19" s="15"/>
      <c r="L19" s="16"/>
      <c r="M19" s="21">
        <f t="shared" si="0"/>
        <v>0</v>
      </c>
      <c r="N19" s="21">
        <f t="shared" si="1"/>
        <v>0</v>
      </c>
      <c r="O19" s="21">
        <f t="shared" si="2"/>
        <v>0</v>
      </c>
      <c r="P19" s="75">
        <f t="shared" si="3"/>
        <v>0</v>
      </c>
    </row>
    <row r="20" spans="1:16" x14ac:dyDescent="0.3">
      <c r="A20" s="6">
        <v>13</v>
      </c>
      <c r="B20" s="6">
        <v>4883</v>
      </c>
      <c r="C20" s="44" t="s">
        <v>256</v>
      </c>
      <c r="D20" s="7">
        <v>79332</v>
      </c>
      <c r="E20" s="7" t="s">
        <v>7</v>
      </c>
      <c r="F20" s="8">
        <v>3</v>
      </c>
      <c r="G20" s="20"/>
      <c r="H20" s="20"/>
      <c r="I20" s="17"/>
      <c r="J20" s="17"/>
      <c r="K20" s="15"/>
      <c r="L20" s="16"/>
      <c r="M20" s="21">
        <f t="shared" si="0"/>
        <v>0</v>
      </c>
      <c r="N20" s="21">
        <f t="shared" si="1"/>
        <v>0</v>
      </c>
      <c r="O20" s="21">
        <f t="shared" si="2"/>
        <v>0</v>
      </c>
      <c r="P20" s="75">
        <f t="shared" si="3"/>
        <v>0</v>
      </c>
    </row>
    <row r="21" spans="1:16" x14ac:dyDescent="0.3">
      <c r="A21" s="6">
        <v>14</v>
      </c>
      <c r="B21" s="6">
        <v>363</v>
      </c>
      <c r="C21" s="31" t="s">
        <v>47</v>
      </c>
      <c r="D21" s="7">
        <v>354236</v>
      </c>
      <c r="E21" s="7" t="s">
        <v>7</v>
      </c>
      <c r="F21" s="9">
        <v>20</v>
      </c>
      <c r="G21" s="20"/>
      <c r="H21" s="20"/>
      <c r="I21" s="17"/>
      <c r="J21" s="17"/>
      <c r="K21" s="15"/>
      <c r="L21" s="16"/>
      <c r="M21" s="21">
        <f t="shared" si="0"/>
        <v>0</v>
      </c>
      <c r="N21" s="21">
        <f t="shared" si="1"/>
        <v>0</v>
      </c>
      <c r="O21" s="21">
        <f t="shared" si="2"/>
        <v>0</v>
      </c>
      <c r="P21" s="75">
        <f t="shared" si="3"/>
        <v>0</v>
      </c>
    </row>
    <row r="22" spans="1:16" x14ac:dyDescent="0.3">
      <c r="A22" s="6">
        <v>15</v>
      </c>
      <c r="B22" s="6">
        <v>379</v>
      </c>
      <c r="C22" s="31" t="s">
        <v>48</v>
      </c>
      <c r="D22" s="7">
        <v>350117</v>
      </c>
      <c r="E22" s="7" t="s">
        <v>7</v>
      </c>
      <c r="F22" s="8">
        <v>20</v>
      </c>
      <c r="G22" s="20"/>
      <c r="H22" s="20"/>
      <c r="I22" s="17"/>
      <c r="J22" s="17"/>
      <c r="K22" s="15"/>
      <c r="L22" s="16"/>
      <c r="M22" s="21">
        <f t="shared" si="0"/>
        <v>0</v>
      </c>
      <c r="N22" s="21">
        <f t="shared" si="1"/>
        <v>0</v>
      </c>
      <c r="O22" s="21">
        <f t="shared" si="2"/>
        <v>0</v>
      </c>
      <c r="P22" s="75">
        <f t="shared" si="3"/>
        <v>0</v>
      </c>
    </row>
    <row r="23" spans="1:16" x14ac:dyDescent="0.3">
      <c r="A23" s="6">
        <v>16</v>
      </c>
      <c r="B23" s="6">
        <v>2273</v>
      </c>
      <c r="C23" s="31" t="s">
        <v>55</v>
      </c>
      <c r="D23" s="7">
        <v>350109</v>
      </c>
      <c r="E23" s="7" t="s">
        <v>7</v>
      </c>
      <c r="F23" s="9">
        <v>60</v>
      </c>
      <c r="G23" s="20"/>
      <c r="H23" s="20"/>
      <c r="I23" s="17"/>
      <c r="J23" s="17"/>
      <c r="K23" s="15"/>
      <c r="L23" s="16"/>
      <c r="M23" s="21">
        <f t="shared" si="0"/>
        <v>0</v>
      </c>
      <c r="N23" s="21">
        <f t="shared" si="1"/>
        <v>0</v>
      </c>
      <c r="O23" s="21">
        <f t="shared" si="2"/>
        <v>0</v>
      </c>
      <c r="P23" s="75">
        <f t="shared" si="3"/>
        <v>0</v>
      </c>
    </row>
    <row r="24" spans="1:16" x14ac:dyDescent="0.3">
      <c r="A24" s="6">
        <v>17</v>
      </c>
      <c r="B24" s="6">
        <v>4578</v>
      </c>
      <c r="C24" s="31" t="s">
        <v>69</v>
      </c>
      <c r="D24" s="7">
        <v>350125</v>
      </c>
      <c r="E24" s="7" t="s">
        <v>7</v>
      </c>
      <c r="F24" s="8">
        <v>28</v>
      </c>
      <c r="G24" s="20"/>
      <c r="H24" s="20"/>
      <c r="I24" s="17"/>
      <c r="J24" s="17"/>
      <c r="K24" s="15"/>
      <c r="L24" s="16"/>
      <c r="M24" s="21">
        <f t="shared" si="0"/>
        <v>0</v>
      </c>
      <c r="N24" s="21">
        <f t="shared" si="1"/>
        <v>0</v>
      </c>
      <c r="O24" s="21">
        <f t="shared" si="2"/>
        <v>0</v>
      </c>
      <c r="P24" s="75">
        <f t="shared" si="3"/>
        <v>0</v>
      </c>
    </row>
    <row r="25" spans="1:16" x14ac:dyDescent="0.3">
      <c r="A25" s="6">
        <v>18</v>
      </c>
      <c r="B25" s="6">
        <v>352</v>
      </c>
      <c r="C25" s="44" t="s">
        <v>257</v>
      </c>
      <c r="D25" s="7">
        <v>12416</v>
      </c>
      <c r="E25" s="7" t="s">
        <v>7</v>
      </c>
      <c r="F25" s="9">
        <v>65</v>
      </c>
      <c r="G25" s="20"/>
      <c r="H25" s="20"/>
      <c r="I25" s="17"/>
      <c r="J25" s="17"/>
      <c r="K25" s="15"/>
      <c r="L25" s="16"/>
      <c r="M25" s="21">
        <f t="shared" si="0"/>
        <v>0</v>
      </c>
      <c r="N25" s="21">
        <f t="shared" si="1"/>
        <v>0</v>
      </c>
      <c r="O25" s="21">
        <f t="shared" si="2"/>
        <v>0</v>
      </c>
      <c r="P25" s="75">
        <f t="shared" si="3"/>
        <v>0</v>
      </c>
    </row>
    <row r="26" spans="1:16" x14ac:dyDescent="0.3">
      <c r="A26" s="6">
        <v>19</v>
      </c>
      <c r="B26" s="6">
        <v>351</v>
      </c>
      <c r="C26" s="44" t="s">
        <v>46</v>
      </c>
      <c r="D26" s="7">
        <v>21482</v>
      </c>
      <c r="E26" s="7" t="s">
        <v>7</v>
      </c>
      <c r="F26" s="8">
        <v>10</v>
      </c>
      <c r="G26" s="20"/>
      <c r="H26" s="20"/>
      <c r="I26" s="17"/>
      <c r="J26" s="17"/>
      <c r="K26" s="15"/>
      <c r="L26" s="16"/>
      <c r="M26" s="21">
        <f t="shared" si="0"/>
        <v>0</v>
      </c>
      <c r="N26" s="21">
        <f t="shared" si="1"/>
        <v>0</v>
      </c>
      <c r="O26" s="21">
        <f t="shared" si="2"/>
        <v>0</v>
      </c>
      <c r="P26" s="75">
        <f t="shared" si="3"/>
        <v>0</v>
      </c>
    </row>
    <row r="27" spans="1:16" x14ac:dyDescent="0.3">
      <c r="A27" s="6">
        <v>20</v>
      </c>
      <c r="B27" s="6">
        <v>460</v>
      </c>
      <c r="C27" s="44" t="s">
        <v>49</v>
      </c>
      <c r="D27" s="29">
        <v>15369</v>
      </c>
      <c r="E27" s="29" t="s">
        <v>7</v>
      </c>
      <c r="F27" s="30">
        <v>15</v>
      </c>
      <c r="G27" s="20"/>
      <c r="H27" s="20"/>
      <c r="I27" s="17"/>
      <c r="J27" s="17"/>
      <c r="K27" s="15"/>
      <c r="L27" s="16"/>
      <c r="M27" s="21">
        <f t="shared" si="0"/>
        <v>0</v>
      </c>
      <c r="N27" s="21">
        <f t="shared" si="1"/>
        <v>0</v>
      </c>
      <c r="O27" s="21">
        <f t="shared" si="2"/>
        <v>0</v>
      </c>
      <c r="P27" s="75">
        <f t="shared" si="3"/>
        <v>0</v>
      </c>
    </row>
    <row r="28" spans="1:16" x14ac:dyDescent="0.3">
      <c r="A28" s="6">
        <v>21</v>
      </c>
      <c r="B28" s="6">
        <v>4089</v>
      </c>
      <c r="C28" s="44" t="s">
        <v>239</v>
      </c>
      <c r="D28" s="7">
        <v>23450</v>
      </c>
      <c r="E28" s="7" t="s">
        <v>7</v>
      </c>
      <c r="F28" s="8">
        <v>1</v>
      </c>
      <c r="G28" s="20"/>
      <c r="H28" s="20"/>
      <c r="I28" s="17"/>
      <c r="J28" s="17"/>
      <c r="K28" s="15"/>
      <c r="L28" s="16"/>
      <c r="M28" s="21">
        <f t="shared" si="0"/>
        <v>0</v>
      </c>
      <c r="N28" s="21">
        <f t="shared" si="1"/>
        <v>0</v>
      </c>
      <c r="O28" s="21">
        <f t="shared" si="2"/>
        <v>0</v>
      </c>
      <c r="P28" s="75">
        <f t="shared" si="3"/>
        <v>0</v>
      </c>
    </row>
    <row r="29" spans="1:16" x14ac:dyDescent="0.3">
      <c r="A29" s="6">
        <v>22</v>
      </c>
      <c r="B29" s="6">
        <v>3945</v>
      </c>
      <c r="C29" s="44" t="s">
        <v>120</v>
      </c>
      <c r="D29" s="7" t="s">
        <v>13</v>
      </c>
      <c r="E29" s="7" t="s">
        <v>7</v>
      </c>
      <c r="F29" s="8">
        <v>4</v>
      </c>
      <c r="G29" s="20"/>
      <c r="H29" s="20"/>
      <c r="I29" s="17"/>
      <c r="J29" s="17"/>
      <c r="K29" s="15"/>
      <c r="L29" s="16"/>
      <c r="M29" s="21">
        <f t="shared" si="0"/>
        <v>0</v>
      </c>
      <c r="N29" s="21">
        <f t="shared" si="1"/>
        <v>0</v>
      </c>
      <c r="O29" s="21">
        <f t="shared" si="2"/>
        <v>0</v>
      </c>
      <c r="P29" s="75">
        <f t="shared" si="3"/>
        <v>0</v>
      </c>
    </row>
    <row r="30" spans="1:16" x14ac:dyDescent="0.3">
      <c r="A30" s="6">
        <v>23</v>
      </c>
      <c r="B30" s="6">
        <v>4164</v>
      </c>
      <c r="C30" s="44" t="s">
        <v>258</v>
      </c>
      <c r="D30" s="7">
        <v>99163</v>
      </c>
      <c r="E30" s="7" t="s">
        <v>7</v>
      </c>
      <c r="F30" s="8">
        <v>7</v>
      </c>
      <c r="G30" s="20"/>
      <c r="H30" s="20"/>
      <c r="I30" s="17"/>
      <c r="J30" s="17"/>
      <c r="K30" s="15"/>
      <c r="L30" s="16"/>
      <c r="M30" s="21">
        <f t="shared" si="0"/>
        <v>0</v>
      </c>
      <c r="N30" s="21">
        <f t="shared" si="1"/>
        <v>0</v>
      </c>
      <c r="O30" s="21">
        <f t="shared" si="2"/>
        <v>0</v>
      </c>
      <c r="P30" s="75">
        <f t="shared" si="3"/>
        <v>0</v>
      </c>
    </row>
    <row r="31" spans="1:16" x14ac:dyDescent="0.3">
      <c r="A31" s="6">
        <v>24</v>
      </c>
      <c r="B31" s="6">
        <v>468</v>
      </c>
      <c r="C31" s="44" t="s">
        <v>50</v>
      </c>
      <c r="D31" s="7">
        <v>23620</v>
      </c>
      <c r="E31" s="7" t="s">
        <v>7</v>
      </c>
      <c r="F31" s="8">
        <v>35</v>
      </c>
      <c r="G31" s="20"/>
      <c r="H31" s="20"/>
      <c r="I31" s="17"/>
      <c r="J31" s="17"/>
      <c r="K31" s="15"/>
      <c r="L31" s="16"/>
      <c r="M31" s="21">
        <f t="shared" si="0"/>
        <v>0</v>
      </c>
      <c r="N31" s="21">
        <f t="shared" si="1"/>
        <v>0</v>
      </c>
      <c r="O31" s="21">
        <f t="shared" si="2"/>
        <v>0</v>
      </c>
      <c r="P31" s="75">
        <f t="shared" si="3"/>
        <v>0</v>
      </c>
    </row>
    <row r="32" spans="1:16" x14ac:dyDescent="0.3">
      <c r="A32" s="6">
        <v>25</v>
      </c>
      <c r="B32" s="6">
        <v>475</v>
      </c>
      <c r="C32" s="44" t="s">
        <v>199</v>
      </c>
      <c r="D32" s="7">
        <v>87238</v>
      </c>
      <c r="E32" s="7" t="s">
        <v>7</v>
      </c>
      <c r="F32" s="8">
        <v>20</v>
      </c>
      <c r="G32" s="20"/>
      <c r="H32" s="20"/>
      <c r="I32" s="17"/>
      <c r="J32" s="17"/>
      <c r="K32" s="15"/>
      <c r="L32" s="16"/>
      <c r="M32" s="21">
        <f t="shared" si="0"/>
        <v>0</v>
      </c>
      <c r="N32" s="21">
        <f t="shared" si="1"/>
        <v>0</v>
      </c>
      <c r="O32" s="21">
        <f t="shared" si="2"/>
        <v>0</v>
      </c>
      <c r="P32" s="75">
        <f t="shared" si="3"/>
        <v>0</v>
      </c>
    </row>
    <row r="33" spans="1:16" x14ac:dyDescent="0.3">
      <c r="A33" s="6">
        <v>26</v>
      </c>
      <c r="B33" s="6">
        <v>472</v>
      </c>
      <c r="C33" s="44" t="s">
        <v>51</v>
      </c>
      <c r="D33" s="7">
        <v>87246</v>
      </c>
      <c r="E33" s="7" t="s">
        <v>7</v>
      </c>
      <c r="F33" s="8">
        <v>10</v>
      </c>
      <c r="G33" s="20"/>
      <c r="H33" s="20"/>
      <c r="I33" s="17"/>
      <c r="J33" s="17"/>
      <c r="K33" s="15"/>
      <c r="L33" s="16"/>
      <c r="M33" s="21">
        <f t="shared" si="0"/>
        <v>0</v>
      </c>
      <c r="N33" s="21">
        <f t="shared" si="1"/>
        <v>0</v>
      </c>
      <c r="O33" s="21">
        <f t="shared" si="2"/>
        <v>0</v>
      </c>
      <c r="P33" s="75">
        <f t="shared" si="3"/>
        <v>0</v>
      </c>
    </row>
    <row r="34" spans="1:16" x14ac:dyDescent="0.3">
      <c r="A34" s="6">
        <v>27</v>
      </c>
      <c r="B34" s="6">
        <v>3305</v>
      </c>
      <c r="C34" s="44" t="s">
        <v>99</v>
      </c>
      <c r="D34" s="7">
        <v>1694</v>
      </c>
      <c r="E34" s="7" t="s">
        <v>7</v>
      </c>
      <c r="F34" s="8">
        <v>10</v>
      </c>
      <c r="G34" s="20"/>
      <c r="H34" s="20"/>
      <c r="I34" s="17"/>
      <c r="J34" s="17"/>
      <c r="K34" s="15"/>
      <c r="L34" s="16"/>
      <c r="M34" s="21">
        <f t="shared" si="0"/>
        <v>0</v>
      </c>
      <c r="N34" s="21">
        <f t="shared" si="1"/>
        <v>0</v>
      </c>
      <c r="O34" s="21">
        <f t="shared" si="2"/>
        <v>0</v>
      </c>
      <c r="P34" s="75">
        <f t="shared" si="3"/>
        <v>0</v>
      </c>
    </row>
    <row r="35" spans="1:16" x14ac:dyDescent="0.3">
      <c r="A35" s="6">
        <v>28</v>
      </c>
      <c r="B35" s="6">
        <v>5079</v>
      </c>
      <c r="C35" s="44" t="s">
        <v>200</v>
      </c>
      <c r="D35" s="7">
        <v>142525</v>
      </c>
      <c r="E35" s="7" t="s">
        <v>7</v>
      </c>
      <c r="F35" s="8">
        <v>15</v>
      </c>
      <c r="G35" s="20"/>
      <c r="H35" s="20"/>
      <c r="I35" s="17"/>
      <c r="J35" s="17"/>
      <c r="K35" s="15"/>
      <c r="L35" s="16"/>
      <c r="M35" s="21">
        <f t="shared" si="0"/>
        <v>0</v>
      </c>
      <c r="N35" s="21">
        <f t="shared" si="1"/>
        <v>0</v>
      </c>
      <c r="O35" s="21">
        <f t="shared" si="2"/>
        <v>0</v>
      </c>
      <c r="P35" s="75">
        <f t="shared" si="3"/>
        <v>0</v>
      </c>
    </row>
    <row r="36" spans="1:16" x14ac:dyDescent="0.3">
      <c r="A36" s="6">
        <v>29</v>
      </c>
      <c r="B36" s="6">
        <v>4998</v>
      </c>
      <c r="C36" s="44" t="s">
        <v>259</v>
      </c>
      <c r="D36" s="7">
        <v>143580</v>
      </c>
      <c r="E36" s="7" t="s">
        <v>7</v>
      </c>
      <c r="F36" s="8">
        <v>1</v>
      </c>
      <c r="G36" s="20"/>
      <c r="H36" s="20"/>
      <c r="I36" s="17"/>
      <c r="J36" s="17"/>
      <c r="K36" s="15"/>
      <c r="L36" s="16"/>
      <c r="M36" s="21">
        <f t="shared" si="0"/>
        <v>0</v>
      </c>
      <c r="N36" s="21">
        <f t="shared" si="1"/>
        <v>0</v>
      </c>
      <c r="O36" s="21">
        <f t="shared" si="2"/>
        <v>0</v>
      </c>
      <c r="P36" s="75">
        <f t="shared" si="3"/>
        <v>0</v>
      </c>
    </row>
    <row r="37" spans="1:16" x14ac:dyDescent="0.3">
      <c r="A37" s="6">
        <v>30</v>
      </c>
      <c r="B37" s="6">
        <v>555</v>
      </c>
      <c r="C37" s="31" t="s">
        <v>240</v>
      </c>
      <c r="D37" s="7">
        <v>53880</v>
      </c>
      <c r="E37" s="7" t="s">
        <v>7</v>
      </c>
      <c r="F37" s="8">
        <v>10</v>
      </c>
      <c r="G37" s="20"/>
      <c r="H37" s="20"/>
      <c r="I37" s="17"/>
      <c r="J37" s="17"/>
      <c r="K37" s="15"/>
      <c r="L37" s="16"/>
      <c r="M37" s="21">
        <f t="shared" si="0"/>
        <v>0</v>
      </c>
      <c r="N37" s="21">
        <f t="shared" si="1"/>
        <v>0</v>
      </c>
      <c r="O37" s="21">
        <f t="shared" si="2"/>
        <v>0</v>
      </c>
      <c r="P37" s="75">
        <f t="shared" si="3"/>
        <v>0</v>
      </c>
    </row>
    <row r="38" spans="1:16" x14ac:dyDescent="0.3">
      <c r="A38" s="6">
        <v>31</v>
      </c>
      <c r="B38" s="6">
        <v>2731</v>
      </c>
      <c r="C38" s="31" t="s">
        <v>54</v>
      </c>
      <c r="D38" s="7">
        <v>22330</v>
      </c>
      <c r="E38" s="7" t="s">
        <v>7</v>
      </c>
      <c r="F38" s="8">
        <v>8</v>
      </c>
      <c r="G38" s="20"/>
      <c r="H38" s="20"/>
      <c r="I38" s="17"/>
      <c r="J38" s="17"/>
      <c r="K38" s="15"/>
      <c r="L38" s="16"/>
      <c r="M38" s="21">
        <f t="shared" si="0"/>
        <v>0</v>
      </c>
      <c r="N38" s="21">
        <f t="shared" si="1"/>
        <v>0</v>
      </c>
      <c r="O38" s="21">
        <f t="shared" si="2"/>
        <v>0</v>
      </c>
      <c r="P38" s="75">
        <f t="shared" si="3"/>
        <v>0</v>
      </c>
    </row>
    <row r="39" spans="1:16" x14ac:dyDescent="0.3">
      <c r="A39" s="6">
        <v>32</v>
      </c>
      <c r="B39" s="6">
        <v>542</v>
      </c>
      <c r="C39" s="31" t="s">
        <v>68</v>
      </c>
      <c r="D39" s="7">
        <v>17116</v>
      </c>
      <c r="E39" s="7" t="s">
        <v>7</v>
      </c>
      <c r="F39" s="8">
        <v>15</v>
      </c>
      <c r="G39" s="20"/>
      <c r="H39" s="20"/>
      <c r="I39" s="17"/>
      <c r="J39" s="17"/>
      <c r="K39" s="15"/>
      <c r="L39" s="16"/>
      <c r="M39" s="21">
        <f t="shared" si="0"/>
        <v>0</v>
      </c>
      <c r="N39" s="21">
        <f t="shared" si="1"/>
        <v>0</v>
      </c>
      <c r="O39" s="21">
        <f t="shared" si="2"/>
        <v>0</v>
      </c>
      <c r="P39" s="75">
        <f t="shared" si="3"/>
        <v>0</v>
      </c>
    </row>
    <row r="40" spans="1:16" x14ac:dyDescent="0.3">
      <c r="A40" s="6">
        <v>33</v>
      </c>
      <c r="B40" s="6">
        <v>4246</v>
      </c>
      <c r="C40" s="31" t="s">
        <v>201</v>
      </c>
      <c r="D40" s="7">
        <v>142730</v>
      </c>
      <c r="E40" s="7" t="s">
        <v>7</v>
      </c>
      <c r="F40" s="8">
        <v>25</v>
      </c>
      <c r="G40" s="20"/>
      <c r="H40" s="20"/>
      <c r="I40" s="17"/>
      <c r="J40" s="17"/>
      <c r="K40" s="15"/>
      <c r="L40" s="16"/>
      <c r="M40" s="21">
        <f t="shared" si="0"/>
        <v>0</v>
      </c>
      <c r="N40" s="21">
        <f t="shared" si="1"/>
        <v>0</v>
      </c>
      <c r="O40" s="21">
        <f t="shared" si="2"/>
        <v>0</v>
      </c>
      <c r="P40" s="75">
        <f t="shared" si="3"/>
        <v>0</v>
      </c>
    </row>
    <row r="41" spans="1:16" x14ac:dyDescent="0.3">
      <c r="A41" s="6">
        <v>34</v>
      </c>
      <c r="B41" s="6">
        <v>5070</v>
      </c>
      <c r="C41" s="31" t="s">
        <v>277</v>
      </c>
      <c r="D41" s="7">
        <v>142043</v>
      </c>
      <c r="E41" s="7" t="s">
        <v>6</v>
      </c>
      <c r="F41" s="8">
        <v>5</v>
      </c>
      <c r="G41" s="20"/>
      <c r="H41" s="20"/>
      <c r="I41" s="17"/>
      <c r="J41" s="17"/>
      <c r="K41" s="15"/>
      <c r="L41" s="16"/>
      <c r="M41" s="21"/>
      <c r="N41" s="21"/>
      <c r="O41" s="21">
        <f t="shared" si="2"/>
        <v>0</v>
      </c>
      <c r="P41" s="75"/>
    </row>
    <row r="42" spans="1:16" x14ac:dyDescent="0.3">
      <c r="A42" s="6">
        <v>35</v>
      </c>
      <c r="B42" s="6">
        <v>4842</v>
      </c>
      <c r="C42" s="44" t="s">
        <v>260</v>
      </c>
      <c r="D42" s="7">
        <v>149911</v>
      </c>
      <c r="E42" s="7" t="s">
        <v>7</v>
      </c>
      <c r="F42" s="8">
        <v>1</v>
      </c>
      <c r="G42" s="20"/>
      <c r="H42" s="20"/>
      <c r="I42" s="17"/>
      <c r="J42" s="17"/>
      <c r="K42" s="15"/>
      <c r="L42" s="16"/>
      <c r="M42" s="21">
        <f t="shared" si="0"/>
        <v>0</v>
      </c>
      <c r="N42" s="21">
        <f t="shared" si="1"/>
        <v>0</v>
      </c>
      <c r="O42" s="21">
        <f t="shared" si="2"/>
        <v>0</v>
      </c>
      <c r="P42" s="75">
        <f t="shared" si="3"/>
        <v>0</v>
      </c>
    </row>
    <row r="43" spans="1:16" x14ac:dyDescent="0.3">
      <c r="A43" s="6">
        <v>36</v>
      </c>
      <c r="B43" s="6">
        <v>4860</v>
      </c>
      <c r="C43" s="31" t="s">
        <v>237</v>
      </c>
      <c r="D43" s="7"/>
      <c r="E43" s="7" t="s">
        <v>6</v>
      </c>
      <c r="F43" s="8">
        <v>1</v>
      </c>
      <c r="G43" s="20"/>
      <c r="H43" s="20"/>
      <c r="I43" s="17"/>
      <c r="J43" s="17"/>
      <c r="K43" s="15"/>
      <c r="L43" s="16"/>
      <c r="M43" s="21">
        <f t="shared" si="0"/>
        <v>0</v>
      </c>
      <c r="N43" s="21">
        <f t="shared" si="1"/>
        <v>0</v>
      </c>
      <c r="O43" s="21">
        <f t="shared" si="2"/>
        <v>0</v>
      </c>
      <c r="P43" s="75">
        <f t="shared" si="3"/>
        <v>0</v>
      </c>
    </row>
    <row r="44" spans="1:16" x14ac:dyDescent="0.3">
      <c r="A44" s="6">
        <v>37</v>
      </c>
      <c r="B44" s="6">
        <v>3897</v>
      </c>
      <c r="C44" s="31" t="s">
        <v>70</v>
      </c>
      <c r="D44" s="7">
        <v>148017</v>
      </c>
      <c r="E44" s="7" t="s">
        <v>7</v>
      </c>
      <c r="F44" s="8">
        <v>70</v>
      </c>
      <c r="G44" s="20"/>
      <c r="H44" s="20"/>
      <c r="I44" s="17"/>
      <c r="J44" s="17"/>
      <c r="K44" s="15"/>
      <c r="L44" s="16"/>
      <c r="M44" s="21">
        <f t="shared" si="0"/>
        <v>0</v>
      </c>
      <c r="N44" s="21">
        <f t="shared" si="1"/>
        <v>0</v>
      </c>
      <c r="O44" s="21">
        <f t="shared" si="2"/>
        <v>0</v>
      </c>
      <c r="P44" s="75">
        <f t="shared" si="3"/>
        <v>0</v>
      </c>
    </row>
    <row r="45" spans="1:16" x14ac:dyDescent="0.3">
      <c r="A45" s="6">
        <v>38</v>
      </c>
      <c r="B45" s="6">
        <v>4090</v>
      </c>
      <c r="C45" s="31" t="s">
        <v>65</v>
      </c>
      <c r="D45" s="7">
        <v>148020</v>
      </c>
      <c r="E45" s="7" t="s">
        <v>82</v>
      </c>
      <c r="F45" s="8">
        <v>5</v>
      </c>
      <c r="G45" s="20"/>
      <c r="H45" s="20"/>
      <c r="I45" s="17"/>
      <c r="J45" s="17"/>
      <c r="K45" s="15"/>
      <c r="L45" s="16"/>
      <c r="M45" s="21">
        <f t="shared" si="0"/>
        <v>0</v>
      </c>
      <c r="N45" s="21">
        <f t="shared" si="1"/>
        <v>0</v>
      </c>
      <c r="O45" s="21">
        <f t="shared" si="2"/>
        <v>0</v>
      </c>
      <c r="P45" s="75">
        <f t="shared" si="3"/>
        <v>0</v>
      </c>
    </row>
    <row r="46" spans="1:16" x14ac:dyDescent="0.3">
      <c r="A46" s="6">
        <v>39</v>
      </c>
      <c r="B46" s="6">
        <v>945</v>
      </c>
      <c r="C46" s="31" t="s">
        <v>39</v>
      </c>
      <c r="D46" s="7" t="s">
        <v>13</v>
      </c>
      <c r="E46" s="7" t="s">
        <v>6</v>
      </c>
      <c r="F46" s="8">
        <v>12</v>
      </c>
      <c r="G46" s="20"/>
      <c r="H46" s="20"/>
      <c r="I46" s="17"/>
      <c r="J46" s="17"/>
      <c r="K46" s="15"/>
      <c r="L46" s="16"/>
      <c r="M46" s="21">
        <f t="shared" si="0"/>
        <v>0</v>
      </c>
      <c r="N46" s="21">
        <f t="shared" si="1"/>
        <v>0</v>
      </c>
      <c r="O46" s="21">
        <f t="shared" si="2"/>
        <v>0</v>
      </c>
      <c r="P46" s="75">
        <f t="shared" si="3"/>
        <v>0</v>
      </c>
    </row>
    <row r="47" spans="1:16" x14ac:dyDescent="0.3">
      <c r="A47" s="6">
        <v>40</v>
      </c>
      <c r="B47" s="6">
        <v>1053</v>
      </c>
      <c r="C47" s="31" t="s">
        <v>196</v>
      </c>
      <c r="D47" s="7" t="s">
        <v>13</v>
      </c>
      <c r="E47" s="7" t="s">
        <v>6</v>
      </c>
      <c r="F47" s="8">
        <v>20</v>
      </c>
      <c r="G47" s="20"/>
      <c r="H47" s="20"/>
      <c r="I47" s="17"/>
      <c r="J47" s="17"/>
      <c r="K47" s="15"/>
      <c r="L47" s="16"/>
      <c r="M47" s="21">
        <f t="shared" si="0"/>
        <v>0</v>
      </c>
      <c r="N47" s="21">
        <f t="shared" si="1"/>
        <v>0</v>
      </c>
      <c r="O47" s="21">
        <f t="shared" si="2"/>
        <v>0</v>
      </c>
      <c r="P47" s="75">
        <f t="shared" si="3"/>
        <v>0</v>
      </c>
    </row>
    <row r="48" spans="1:16" x14ac:dyDescent="0.3">
      <c r="A48" s="6">
        <v>41</v>
      </c>
      <c r="B48" s="6">
        <v>3883</v>
      </c>
      <c r="C48" s="31" t="s">
        <v>63</v>
      </c>
      <c r="D48" s="7" t="s">
        <v>8</v>
      </c>
      <c r="E48" s="7" t="s">
        <v>7</v>
      </c>
      <c r="F48" s="9">
        <v>25</v>
      </c>
      <c r="G48" s="20"/>
      <c r="H48" s="20"/>
      <c r="I48" s="17"/>
      <c r="J48" s="17"/>
      <c r="K48" s="15"/>
      <c r="L48" s="16"/>
      <c r="M48" s="21">
        <f t="shared" si="0"/>
        <v>0</v>
      </c>
      <c r="N48" s="21">
        <f t="shared" si="1"/>
        <v>0</v>
      </c>
      <c r="O48" s="21">
        <f t="shared" si="2"/>
        <v>0</v>
      </c>
      <c r="P48" s="75">
        <f t="shared" si="3"/>
        <v>0</v>
      </c>
    </row>
    <row r="49" spans="1:16" x14ac:dyDescent="0.3">
      <c r="A49" s="6">
        <v>42</v>
      </c>
      <c r="B49" s="6">
        <v>4400</v>
      </c>
      <c r="C49" s="31" t="s">
        <v>67</v>
      </c>
      <c r="D49" s="7">
        <v>142711</v>
      </c>
      <c r="E49" s="7" t="s">
        <v>7</v>
      </c>
      <c r="F49" s="8">
        <v>1</v>
      </c>
      <c r="G49" s="20"/>
      <c r="H49" s="20"/>
      <c r="I49" s="17"/>
      <c r="J49" s="17"/>
      <c r="K49" s="15"/>
      <c r="L49" s="16"/>
      <c r="M49" s="21">
        <f t="shared" si="0"/>
        <v>0</v>
      </c>
      <c r="N49" s="21">
        <f t="shared" si="1"/>
        <v>0</v>
      </c>
      <c r="O49" s="21">
        <f t="shared" si="2"/>
        <v>0</v>
      </c>
      <c r="P49" s="75">
        <f t="shared" si="3"/>
        <v>0</v>
      </c>
    </row>
    <row r="50" spans="1:16" x14ac:dyDescent="0.3">
      <c r="A50" s="6">
        <v>43</v>
      </c>
      <c r="B50" s="6">
        <v>1344</v>
      </c>
      <c r="C50" s="31" t="s">
        <v>41</v>
      </c>
      <c r="D50" s="7" t="s">
        <v>13</v>
      </c>
      <c r="E50" s="7" t="s">
        <v>6</v>
      </c>
      <c r="F50" s="8">
        <v>30</v>
      </c>
      <c r="G50" s="20"/>
      <c r="H50" s="20"/>
      <c r="I50" s="17"/>
      <c r="J50" s="17"/>
      <c r="K50" s="15"/>
      <c r="L50" s="16"/>
      <c r="M50" s="21">
        <f t="shared" si="0"/>
        <v>0</v>
      </c>
      <c r="N50" s="21">
        <f t="shared" si="1"/>
        <v>0</v>
      </c>
      <c r="O50" s="21">
        <f t="shared" si="2"/>
        <v>0</v>
      </c>
      <c r="P50" s="75">
        <f t="shared" si="3"/>
        <v>0</v>
      </c>
    </row>
    <row r="51" spans="1:16" x14ac:dyDescent="0.3">
      <c r="A51" s="6">
        <v>44</v>
      </c>
      <c r="B51" s="6">
        <v>1291</v>
      </c>
      <c r="C51" s="31" t="s">
        <v>53</v>
      </c>
      <c r="D51" s="7">
        <v>42480</v>
      </c>
      <c r="E51" s="7" t="s">
        <v>7</v>
      </c>
      <c r="F51" s="8">
        <v>37</v>
      </c>
      <c r="G51" s="20"/>
      <c r="H51" s="20"/>
      <c r="I51" s="17"/>
      <c r="J51" s="17"/>
      <c r="K51" s="15"/>
      <c r="L51" s="16"/>
      <c r="M51" s="21">
        <f t="shared" si="0"/>
        <v>0</v>
      </c>
      <c r="N51" s="21">
        <f t="shared" si="1"/>
        <v>0</v>
      </c>
      <c r="O51" s="21">
        <f t="shared" si="2"/>
        <v>0</v>
      </c>
      <c r="P51" s="75">
        <f t="shared" si="3"/>
        <v>0</v>
      </c>
    </row>
    <row r="52" spans="1:16" x14ac:dyDescent="0.3">
      <c r="A52" s="6">
        <v>45</v>
      </c>
      <c r="B52" s="6">
        <v>2380</v>
      </c>
      <c r="C52" s="31" t="s">
        <v>56</v>
      </c>
      <c r="D52" s="7">
        <v>55620</v>
      </c>
      <c r="E52" s="7" t="s">
        <v>7</v>
      </c>
      <c r="F52" s="8">
        <v>15</v>
      </c>
      <c r="G52" s="20"/>
      <c r="H52" s="20"/>
      <c r="I52" s="17"/>
      <c r="J52" s="17"/>
      <c r="K52" s="15"/>
      <c r="L52" s="16"/>
      <c r="M52" s="21">
        <f t="shared" si="0"/>
        <v>0</v>
      </c>
      <c r="N52" s="21">
        <f t="shared" si="1"/>
        <v>0</v>
      </c>
      <c r="O52" s="21">
        <f t="shared" si="2"/>
        <v>0</v>
      </c>
      <c r="P52" s="75">
        <f t="shared" si="3"/>
        <v>0</v>
      </c>
    </row>
    <row r="53" spans="1:16" x14ac:dyDescent="0.3">
      <c r="A53" s="6">
        <v>46</v>
      </c>
      <c r="B53" s="6">
        <v>736</v>
      </c>
      <c r="C53" s="31" t="s">
        <v>52</v>
      </c>
      <c r="D53" s="7">
        <v>89680</v>
      </c>
      <c r="E53" s="7" t="s">
        <v>7</v>
      </c>
      <c r="F53" s="8">
        <v>10</v>
      </c>
      <c r="G53" s="20"/>
      <c r="H53" s="20"/>
      <c r="I53" s="17"/>
      <c r="J53" s="17"/>
      <c r="K53" s="15"/>
      <c r="L53" s="16"/>
      <c r="M53" s="21">
        <f t="shared" si="0"/>
        <v>0</v>
      </c>
      <c r="N53" s="21">
        <f t="shared" si="1"/>
        <v>0</v>
      </c>
      <c r="O53" s="21">
        <f t="shared" si="2"/>
        <v>0</v>
      </c>
      <c r="P53" s="75">
        <f t="shared" si="3"/>
        <v>0</v>
      </c>
    </row>
    <row r="54" spans="1:16" x14ac:dyDescent="0.3">
      <c r="A54" s="6">
        <v>47</v>
      </c>
      <c r="B54" s="6">
        <v>737</v>
      </c>
      <c r="C54" s="31" t="s">
        <v>202</v>
      </c>
      <c r="D54" s="7">
        <v>89753</v>
      </c>
      <c r="E54" s="7" t="s">
        <v>7</v>
      </c>
      <c r="F54" s="8">
        <v>15</v>
      </c>
      <c r="G54" s="20"/>
      <c r="H54" s="20"/>
      <c r="I54" s="17"/>
      <c r="J54" s="17"/>
      <c r="K54" s="15"/>
      <c r="L54" s="16"/>
      <c r="M54" s="21">
        <f t="shared" si="0"/>
        <v>0</v>
      </c>
      <c r="N54" s="21">
        <f t="shared" si="1"/>
        <v>0</v>
      </c>
      <c r="O54" s="21">
        <f t="shared" si="2"/>
        <v>0</v>
      </c>
      <c r="P54" s="75">
        <f t="shared" si="3"/>
        <v>0</v>
      </c>
    </row>
    <row r="55" spans="1:16" x14ac:dyDescent="0.3">
      <c r="A55" s="6">
        <v>48</v>
      </c>
      <c r="B55" s="6">
        <v>481</v>
      </c>
      <c r="C55" s="31" t="s">
        <v>57</v>
      </c>
      <c r="D55" s="7">
        <v>49654</v>
      </c>
      <c r="E55" s="7" t="s">
        <v>7</v>
      </c>
      <c r="F55" s="8">
        <v>2</v>
      </c>
      <c r="G55" s="20"/>
      <c r="H55" s="20"/>
      <c r="I55" s="17"/>
      <c r="J55" s="17"/>
      <c r="K55" s="15"/>
      <c r="L55" s="16"/>
      <c r="M55" s="21">
        <f t="shared" si="0"/>
        <v>0</v>
      </c>
      <c r="N55" s="21">
        <f t="shared" si="1"/>
        <v>0</v>
      </c>
      <c r="O55" s="21">
        <f t="shared" si="2"/>
        <v>0</v>
      </c>
      <c r="P55" s="75">
        <f t="shared" si="3"/>
        <v>0</v>
      </c>
    </row>
    <row r="56" spans="1:16" x14ac:dyDescent="0.3">
      <c r="A56" s="6">
        <v>49</v>
      </c>
      <c r="B56" s="6">
        <v>2765</v>
      </c>
      <c r="C56" s="31" t="s">
        <v>60</v>
      </c>
      <c r="D56" s="7" t="s">
        <v>13</v>
      </c>
      <c r="E56" s="7" t="s">
        <v>7</v>
      </c>
      <c r="F56" s="8">
        <v>3</v>
      </c>
      <c r="G56" s="20"/>
      <c r="H56" s="20"/>
      <c r="I56" s="17"/>
      <c r="J56" s="17"/>
      <c r="K56" s="15"/>
      <c r="L56" s="16"/>
      <c r="M56" s="21">
        <f t="shared" si="0"/>
        <v>0</v>
      </c>
      <c r="N56" s="21">
        <f t="shared" si="1"/>
        <v>0</v>
      </c>
      <c r="O56" s="21">
        <f t="shared" si="2"/>
        <v>0</v>
      </c>
      <c r="P56" s="75">
        <f t="shared" si="3"/>
        <v>0</v>
      </c>
    </row>
    <row r="57" spans="1:16" x14ac:dyDescent="0.3">
      <c r="A57" s="6">
        <v>50</v>
      </c>
      <c r="B57" s="6">
        <v>2766</v>
      </c>
      <c r="C57" s="31" t="s">
        <v>61</v>
      </c>
      <c r="D57" s="7" t="s">
        <v>13</v>
      </c>
      <c r="E57" s="7" t="s">
        <v>7</v>
      </c>
      <c r="F57" s="8">
        <v>2</v>
      </c>
      <c r="G57" s="20"/>
      <c r="H57" s="20"/>
      <c r="I57" s="17"/>
      <c r="J57" s="17"/>
      <c r="K57" s="15"/>
      <c r="L57" s="16"/>
      <c r="M57" s="21">
        <f t="shared" si="0"/>
        <v>0</v>
      </c>
      <c r="N57" s="21">
        <f t="shared" si="1"/>
        <v>0</v>
      </c>
      <c r="O57" s="21">
        <f t="shared" si="2"/>
        <v>0</v>
      </c>
      <c r="P57" s="75">
        <f t="shared" si="3"/>
        <v>0</v>
      </c>
    </row>
    <row r="58" spans="1:16" x14ac:dyDescent="0.3">
      <c r="A58" s="6">
        <v>51</v>
      </c>
      <c r="B58" s="6">
        <v>4088</v>
      </c>
      <c r="C58" s="31" t="s">
        <v>66</v>
      </c>
      <c r="D58" s="7">
        <v>145229</v>
      </c>
      <c r="E58" s="7" t="s">
        <v>7</v>
      </c>
      <c r="F58" s="8">
        <v>2</v>
      </c>
      <c r="G58" s="20"/>
      <c r="H58" s="20"/>
      <c r="I58" s="17"/>
      <c r="J58" s="17"/>
      <c r="K58" s="15"/>
      <c r="L58" s="16"/>
      <c r="M58" s="21">
        <f t="shared" si="0"/>
        <v>0</v>
      </c>
      <c r="N58" s="21">
        <f t="shared" si="1"/>
        <v>0</v>
      </c>
      <c r="O58" s="21">
        <f t="shared" si="2"/>
        <v>0</v>
      </c>
      <c r="P58" s="75">
        <f t="shared" si="3"/>
        <v>0</v>
      </c>
    </row>
    <row r="59" spans="1:16" x14ac:dyDescent="0.3">
      <c r="A59" s="6">
        <v>52</v>
      </c>
      <c r="B59" s="6">
        <v>1035</v>
      </c>
      <c r="C59" s="31" t="s">
        <v>204</v>
      </c>
      <c r="D59" s="7">
        <v>600717</v>
      </c>
      <c r="E59" s="7" t="s">
        <v>7</v>
      </c>
      <c r="F59" s="9">
        <v>2</v>
      </c>
      <c r="G59" s="20"/>
      <c r="H59" s="20"/>
      <c r="I59" s="17"/>
      <c r="J59" s="17"/>
      <c r="K59" s="15"/>
      <c r="L59" s="16"/>
      <c r="M59" s="21">
        <f t="shared" si="0"/>
        <v>0</v>
      </c>
      <c r="N59" s="21">
        <f t="shared" si="1"/>
        <v>0</v>
      </c>
      <c r="O59" s="21">
        <f t="shared" si="2"/>
        <v>0</v>
      </c>
      <c r="P59" s="75">
        <f t="shared" si="3"/>
        <v>0</v>
      </c>
    </row>
    <row r="60" spans="1:16" x14ac:dyDescent="0.3">
      <c r="A60" s="6">
        <v>53</v>
      </c>
      <c r="B60" s="6">
        <v>999</v>
      </c>
      <c r="C60" s="31" t="s">
        <v>203</v>
      </c>
      <c r="D60" s="7">
        <v>65390</v>
      </c>
      <c r="E60" s="7" t="s">
        <v>7</v>
      </c>
      <c r="F60" s="8">
        <v>15</v>
      </c>
      <c r="G60" s="20"/>
      <c r="H60" s="20"/>
      <c r="I60" s="17"/>
      <c r="J60" s="17"/>
      <c r="K60" s="15"/>
      <c r="L60" s="16"/>
      <c r="M60" s="21">
        <f t="shared" si="0"/>
        <v>0</v>
      </c>
      <c r="N60" s="21">
        <f t="shared" si="1"/>
        <v>0</v>
      </c>
      <c r="O60" s="21">
        <f t="shared" si="2"/>
        <v>0</v>
      </c>
      <c r="P60" s="75">
        <f t="shared" si="3"/>
        <v>0</v>
      </c>
    </row>
    <row r="61" spans="1:16" x14ac:dyDescent="0.3">
      <c r="A61" s="6">
        <v>54</v>
      </c>
      <c r="B61" s="6">
        <v>1350</v>
      </c>
      <c r="C61" s="31" t="s">
        <v>58</v>
      </c>
      <c r="D61" s="7">
        <v>94889</v>
      </c>
      <c r="E61" s="7" t="s">
        <v>7</v>
      </c>
      <c r="F61" s="8">
        <v>15</v>
      </c>
      <c r="G61" s="20"/>
      <c r="H61" s="20"/>
      <c r="I61" s="17"/>
      <c r="J61" s="17"/>
      <c r="K61" s="15"/>
      <c r="L61" s="16"/>
      <c r="M61" s="21">
        <f t="shared" si="0"/>
        <v>0</v>
      </c>
      <c r="N61" s="21">
        <f t="shared" si="1"/>
        <v>0</v>
      </c>
      <c r="O61" s="21">
        <f t="shared" si="2"/>
        <v>0</v>
      </c>
      <c r="P61" s="75">
        <f t="shared" si="3"/>
        <v>0</v>
      </c>
    </row>
    <row r="62" spans="1:16" x14ac:dyDescent="0.3">
      <c r="A62" s="6">
        <v>55</v>
      </c>
      <c r="B62" s="6">
        <v>1383</v>
      </c>
      <c r="C62" s="31" t="s">
        <v>59</v>
      </c>
      <c r="D62" s="7">
        <v>35149</v>
      </c>
      <c r="E62" s="7" t="s">
        <v>7</v>
      </c>
      <c r="F62" s="8">
        <v>3</v>
      </c>
      <c r="G62" s="20"/>
      <c r="H62" s="20"/>
      <c r="I62" s="17"/>
      <c r="J62" s="17"/>
      <c r="K62" s="15"/>
      <c r="L62" s="16"/>
      <c r="M62" s="21">
        <f t="shared" si="0"/>
        <v>0</v>
      </c>
      <c r="N62" s="21">
        <f t="shared" si="1"/>
        <v>0</v>
      </c>
      <c r="O62" s="21">
        <f t="shared" si="2"/>
        <v>0</v>
      </c>
      <c r="P62" s="75">
        <f t="shared" si="3"/>
        <v>0</v>
      </c>
    </row>
    <row r="63" spans="1:16" x14ac:dyDescent="0.3">
      <c r="A63" s="6">
        <v>56</v>
      </c>
      <c r="B63" s="6">
        <v>456</v>
      </c>
      <c r="C63" s="31" t="s">
        <v>205</v>
      </c>
      <c r="D63" s="7">
        <v>87882</v>
      </c>
      <c r="E63" s="7" t="s">
        <v>7</v>
      </c>
      <c r="F63" s="8">
        <v>10</v>
      </c>
      <c r="G63" s="20"/>
      <c r="H63" s="20"/>
      <c r="I63" s="17"/>
      <c r="J63" s="17"/>
      <c r="K63" s="15"/>
      <c r="L63" s="16"/>
      <c r="M63" s="21">
        <f t="shared" si="0"/>
        <v>0</v>
      </c>
      <c r="N63" s="21">
        <f t="shared" si="1"/>
        <v>0</v>
      </c>
      <c r="O63" s="21">
        <f t="shared" si="2"/>
        <v>0</v>
      </c>
      <c r="P63" s="75">
        <f t="shared" si="3"/>
        <v>0</v>
      </c>
    </row>
    <row r="64" spans="1:16" x14ac:dyDescent="0.3">
      <c r="A64" s="6">
        <v>57</v>
      </c>
      <c r="B64" s="6">
        <v>287</v>
      </c>
      <c r="C64" s="31" t="s">
        <v>241</v>
      </c>
      <c r="D64" s="7">
        <v>88730</v>
      </c>
      <c r="E64" s="7" t="s">
        <v>7</v>
      </c>
      <c r="F64" s="9">
        <v>15</v>
      </c>
      <c r="G64" s="20"/>
      <c r="H64" s="20"/>
      <c r="I64" s="17"/>
      <c r="J64" s="17"/>
      <c r="K64" s="15"/>
      <c r="L64" s="16"/>
      <c r="M64" s="21">
        <f t="shared" si="0"/>
        <v>0</v>
      </c>
      <c r="N64" s="21">
        <f t="shared" si="1"/>
        <v>0</v>
      </c>
      <c r="O64" s="21">
        <f t="shared" si="2"/>
        <v>0</v>
      </c>
      <c r="P64" s="75">
        <f t="shared" si="3"/>
        <v>0</v>
      </c>
    </row>
    <row r="65" spans="1:16" x14ac:dyDescent="0.3">
      <c r="A65" s="6">
        <v>58</v>
      </c>
      <c r="B65" s="6">
        <v>3823</v>
      </c>
      <c r="C65" s="31" t="s">
        <v>206</v>
      </c>
      <c r="D65" s="7">
        <v>59560</v>
      </c>
      <c r="E65" s="7" t="s">
        <v>7</v>
      </c>
      <c r="F65" s="9">
        <v>6</v>
      </c>
      <c r="G65" s="20"/>
      <c r="H65" s="20"/>
      <c r="I65" s="17"/>
      <c r="J65" s="17"/>
      <c r="K65" s="15"/>
      <c r="L65" s="16"/>
      <c r="M65" s="21">
        <f t="shared" si="0"/>
        <v>0</v>
      </c>
      <c r="N65" s="21">
        <f t="shared" si="1"/>
        <v>0</v>
      </c>
      <c r="O65" s="21">
        <f t="shared" si="2"/>
        <v>0</v>
      </c>
      <c r="P65" s="75">
        <f t="shared" si="3"/>
        <v>0</v>
      </c>
    </row>
    <row r="66" spans="1:16" x14ac:dyDescent="0.3">
      <c r="A66" s="6">
        <v>59</v>
      </c>
      <c r="B66" s="6">
        <v>3824</v>
      </c>
      <c r="C66" s="31" t="s">
        <v>207</v>
      </c>
      <c r="D66" s="7">
        <v>59501</v>
      </c>
      <c r="E66" s="7" t="s">
        <v>7</v>
      </c>
      <c r="F66" s="8">
        <v>4</v>
      </c>
      <c r="G66" s="20"/>
      <c r="H66" s="20"/>
      <c r="I66" s="17"/>
      <c r="J66" s="17"/>
      <c r="K66" s="15"/>
      <c r="L66" s="16"/>
      <c r="M66" s="21">
        <f t="shared" si="0"/>
        <v>0</v>
      </c>
      <c r="N66" s="21">
        <f t="shared" si="1"/>
        <v>0</v>
      </c>
      <c r="O66" s="21">
        <f t="shared" si="2"/>
        <v>0</v>
      </c>
      <c r="P66" s="75">
        <f t="shared" si="3"/>
        <v>0</v>
      </c>
    </row>
    <row r="67" spans="1:16" x14ac:dyDescent="0.3">
      <c r="A67" s="6">
        <v>60</v>
      </c>
      <c r="B67" s="6">
        <v>1260</v>
      </c>
      <c r="C67" s="31" t="s">
        <v>90</v>
      </c>
      <c r="D67" s="7">
        <v>3379</v>
      </c>
      <c r="E67" s="7" t="s">
        <v>7</v>
      </c>
      <c r="F67" s="9">
        <v>10</v>
      </c>
      <c r="G67" s="20"/>
      <c r="H67" s="20"/>
      <c r="I67" s="17"/>
      <c r="J67" s="17"/>
      <c r="K67" s="15"/>
      <c r="L67" s="16"/>
      <c r="M67" s="21">
        <f t="shared" si="0"/>
        <v>0</v>
      </c>
      <c r="N67" s="21">
        <f t="shared" si="1"/>
        <v>0</v>
      </c>
      <c r="O67" s="21">
        <f t="shared" si="2"/>
        <v>0</v>
      </c>
      <c r="P67" s="75">
        <f t="shared" si="3"/>
        <v>0</v>
      </c>
    </row>
    <row r="68" spans="1:16" x14ac:dyDescent="0.3">
      <c r="A68" s="6">
        <v>61</v>
      </c>
      <c r="B68" s="6">
        <v>1289</v>
      </c>
      <c r="C68" s="31" t="s">
        <v>92</v>
      </c>
      <c r="D68" s="7">
        <v>73784</v>
      </c>
      <c r="E68" s="7" t="s">
        <v>7</v>
      </c>
      <c r="F68" s="8">
        <v>20</v>
      </c>
      <c r="G68" s="20"/>
      <c r="H68" s="20"/>
      <c r="I68" s="17"/>
      <c r="J68" s="17"/>
      <c r="K68" s="15"/>
      <c r="L68" s="16"/>
      <c r="M68" s="21">
        <f t="shared" si="0"/>
        <v>0</v>
      </c>
      <c r="N68" s="21">
        <f t="shared" si="1"/>
        <v>0</v>
      </c>
      <c r="O68" s="21">
        <f t="shared" si="2"/>
        <v>0</v>
      </c>
      <c r="P68" s="75">
        <f t="shared" si="3"/>
        <v>0</v>
      </c>
    </row>
    <row r="69" spans="1:16" x14ac:dyDescent="0.3">
      <c r="A69" s="6">
        <v>62</v>
      </c>
      <c r="B69" s="6">
        <v>1290</v>
      </c>
      <c r="C69" s="31" t="s">
        <v>91</v>
      </c>
      <c r="D69" s="7">
        <v>73350</v>
      </c>
      <c r="E69" s="7" t="s">
        <v>7</v>
      </c>
      <c r="F69" s="8">
        <v>15</v>
      </c>
      <c r="G69" s="20"/>
      <c r="H69" s="20"/>
      <c r="I69" s="17"/>
      <c r="J69" s="17"/>
      <c r="K69" s="15"/>
      <c r="L69" s="16"/>
      <c r="M69" s="21">
        <f t="shared" si="0"/>
        <v>0</v>
      </c>
      <c r="N69" s="21">
        <f t="shared" si="1"/>
        <v>0</v>
      </c>
      <c r="O69" s="21">
        <f t="shared" si="2"/>
        <v>0</v>
      </c>
      <c r="P69" s="75">
        <f t="shared" si="3"/>
        <v>0</v>
      </c>
    </row>
    <row r="70" spans="1:16" x14ac:dyDescent="0.3">
      <c r="A70" s="6">
        <v>63</v>
      </c>
      <c r="B70" s="6">
        <v>315</v>
      </c>
      <c r="C70" s="31" t="s">
        <v>71</v>
      </c>
      <c r="D70" s="7">
        <v>639</v>
      </c>
      <c r="E70" s="7" t="s">
        <v>7</v>
      </c>
      <c r="F70" s="8">
        <v>10</v>
      </c>
      <c r="G70" s="20"/>
      <c r="H70" s="20"/>
      <c r="I70" s="17"/>
      <c r="J70" s="17"/>
      <c r="K70" s="15"/>
      <c r="L70" s="16"/>
      <c r="M70" s="21">
        <f t="shared" si="0"/>
        <v>0</v>
      </c>
      <c r="N70" s="21">
        <f t="shared" si="1"/>
        <v>0</v>
      </c>
      <c r="O70" s="21">
        <f t="shared" si="2"/>
        <v>0</v>
      </c>
      <c r="P70" s="75">
        <f t="shared" si="3"/>
        <v>0</v>
      </c>
    </row>
    <row r="71" spans="1:16" x14ac:dyDescent="0.3">
      <c r="A71" s="6">
        <v>64</v>
      </c>
      <c r="B71" s="6">
        <v>3861</v>
      </c>
      <c r="C71" s="31" t="s">
        <v>111</v>
      </c>
      <c r="D71" s="7">
        <v>52906</v>
      </c>
      <c r="E71" s="7" t="s">
        <v>7</v>
      </c>
      <c r="F71" s="8">
        <v>10</v>
      </c>
      <c r="G71" s="20"/>
      <c r="H71" s="20"/>
      <c r="I71" s="17"/>
      <c r="J71" s="17"/>
      <c r="K71" s="15"/>
      <c r="L71" s="16"/>
      <c r="M71" s="21">
        <f t="shared" si="0"/>
        <v>0</v>
      </c>
      <c r="N71" s="21">
        <f t="shared" si="1"/>
        <v>0</v>
      </c>
      <c r="O71" s="21">
        <f t="shared" si="2"/>
        <v>0</v>
      </c>
      <c r="P71" s="75">
        <f t="shared" si="3"/>
        <v>0</v>
      </c>
    </row>
    <row r="72" spans="1:16" x14ac:dyDescent="0.3">
      <c r="A72" s="6">
        <v>65</v>
      </c>
      <c r="B72" s="6">
        <v>2537</v>
      </c>
      <c r="C72" s="31" t="s">
        <v>95</v>
      </c>
      <c r="D72" s="7">
        <v>40398</v>
      </c>
      <c r="E72" s="7" t="s">
        <v>7</v>
      </c>
      <c r="F72" s="8">
        <v>5</v>
      </c>
      <c r="G72" s="20"/>
      <c r="H72" s="20"/>
      <c r="I72" s="17"/>
      <c r="J72" s="17"/>
      <c r="K72" s="15"/>
      <c r="L72" s="16"/>
      <c r="M72" s="21">
        <f t="shared" si="0"/>
        <v>0</v>
      </c>
      <c r="N72" s="21">
        <f t="shared" si="1"/>
        <v>0</v>
      </c>
      <c r="O72" s="21">
        <f t="shared" si="2"/>
        <v>0</v>
      </c>
      <c r="P72" s="75">
        <f t="shared" si="3"/>
        <v>0</v>
      </c>
    </row>
    <row r="73" spans="1:16" x14ac:dyDescent="0.3">
      <c r="A73" s="6">
        <v>66</v>
      </c>
      <c r="B73" s="6">
        <v>623</v>
      </c>
      <c r="C73" s="31" t="s">
        <v>208</v>
      </c>
      <c r="D73" s="7">
        <v>37524</v>
      </c>
      <c r="E73" s="7" t="s">
        <v>7</v>
      </c>
      <c r="F73" s="8">
        <v>10</v>
      </c>
      <c r="G73" s="20"/>
      <c r="H73" s="20"/>
      <c r="I73" s="17"/>
      <c r="J73" s="17"/>
      <c r="K73" s="15"/>
      <c r="L73" s="16"/>
      <c r="M73" s="21">
        <f t="shared" si="0"/>
        <v>0</v>
      </c>
      <c r="N73" s="21">
        <f t="shared" si="1"/>
        <v>0</v>
      </c>
      <c r="O73" s="21">
        <f t="shared" si="2"/>
        <v>0</v>
      </c>
      <c r="P73" s="75">
        <f t="shared" si="3"/>
        <v>0</v>
      </c>
    </row>
    <row r="74" spans="1:16" x14ac:dyDescent="0.3">
      <c r="A74" s="6">
        <v>67</v>
      </c>
      <c r="B74" s="6">
        <v>624</v>
      </c>
      <c r="C74" s="31" t="s">
        <v>72</v>
      </c>
      <c r="D74" s="7">
        <v>25666</v>
      </c>
      <c r="E74" s="7" t="s">
        <v>7</v>
      </c>
      <c r="F74" s="9">
        <v>6</v>
      </c>
      <c r="G74" s="20"/>
      <c r="H74" s="20"/>
      <c r="I74" s="17"/>
      <c r="J74" s="17"/>
      <c r="K74" s="15"/>
      <c r="L74" s="16"/>
      <c r="M74" s="21">
        <f t="shared" si="0"/>
        <v>0</v>
      </c>
      <c r="N74" s="21">
        <f t="shared" si="1"/>
        <v>0</v>
      </c>
      <c r="O74" s="21">
        <f t="shared" si="2"/>
        <v>0</v>
      </c>
      <c r="P74" s="75">
        <f t="shared" si="3"/>
        <v>0</v>
      </c>
    </row>
    <row r="75" spans="1:16" x14ac:dyDescent="0.3">
      <c r="A75" s="6">
        <v>68</v>
      </c>
      <c r="B75" s="6">
        <v>4207</v>
      </c>
      <c r="C75" s="31" t="s">
        <v>112</v>
      </c>
      <c r="D75" s="7">
        <v>114413</v>
      </c>
      <c r="E75" s="7" t="s">
        <v>6</v>
      </c>
      <c r="F75" s="8">
        <v>6</v>
      </c>
      <c r="G75" s="20"/>
      <c r="H75" s="20"/>
      <c r="I75" s="17"/>
      <c r="J75" s="17"/>
      <c r="K75" s="15"/>
      <c r="L75" s="16"/>
      <c r="M75" s="21">
        <f t="shared" si="0"/>
        <v>0</v>
      </c>
      <c r="N75" s="21">
        <f t="shared" si="1"/>
        <v>0</v>
      </c>
      <c r="O75" s="21">
        <f t="shared" si="2"/>
        <v>0</v>
      </c>
      <c r="P75" s="75">
        <f t="shared" si="3"/>
        <v>0</v>
      </c>
    </row>
    <row r="76" spans="1:16" x14ac:dyDescent="0.3">
      <c r="A76" s="6">
        <v>69</v>
      </c>
      <c r="B76" s="6">
        <v>957</v>
      </c>
      <c r="C76" s="31" t="s">
        <v>80</v>
      </c>
      <c r="D76" s="7">
        <v>4480</v>
      </c>
      <c r="E76" s="7" t="s">
        <v>7</v>
      </c>
      <c r="F76" s="8">
        <v>2</v>
      </c>
      <c r="G76" s="20"/>
      <c r="H76" s="20"/>
      <c r="I76" s="17"/>
      <c r="J76" s="17"/>
      <c r="K76" s="15"/>
      <c r="L76" s="16"/>
      <c r="M76" s="21">
        <f t="shared" si="0"/>
        <v>0</v>
      </c>
      <c r="N76" s="21">
        <f t="shared" si="1"/>
        <v>0</v>
      </c>
      <c r="O76" s="21">
        <f t="shared" si="2"/>
        <v>0</v>
      </c>
      <c r="P76" s="75">
        <f t="shared" si="3"/>
        <v>0</v>
      </c>
    </row>
    <row r="77" spans="1:16" x14ac:dyDescent="0.3">
      <c r="A77" s="6">
        <v>70</v>
      </c>
      <c r="B77" s="6">
        <v>3954</v>
      </c>
      <c r="C77" s="31" t="s">
        <v>117</v>
      </c>
      <c r="D77" s="7">
        <v>61018</v>
      </c>
      <c r="E77" s="7" t="s">
        <v>7</v>
      </c>
      <c r="F77" s="8">
        <v>6</v>
      </c>
      <c r="G77" s="20"/>
      <c r="H77" s="20"/>
      <c r="I77" s="17"/>
      <c r="J77" s="17"/>
      <c r="K77" s="15"/>
      <c r="L77" s="16"/>
      <c r="M77" s="21">
        <f t="shared" ref="M77:M139" si="4">K77*L77/100</f>
        <v>0</v>
      </c>
      <c r="N77" s="21">
        <f t="shared" ref="N77:N139" si="5">K77+M77</f>
        <v>0</v>
      </c>
      <c r="O77" s="21">
        <f t="shared" ref="O77:O82" si="6">F77*K77</f>
        <v>0</v>
      </c>
      <c r="P77" s="75">
        <f t="shared" ref="P77:P139" si="7">F77*N77</f>
        <v>0</v>
      </c>
    </row>
    <row r="78" spans="1:16" x14ac:dyDescent="0.3">
      <c r="A78" s="6">
        <v>71</v>
      </c>
      <c r="B78" s="6">
        <v>958</v>
      </c>
      <c r="C78" s="31" t="s">
        <v>81</v>
      </c>
      <c r="D78" s="7">
        <v>61034</v>
      </c>
      <c r="E78" s="7" t="s">
        <v>7</v>
      </c>
      <c r="F78" s="8">
        <v>8</v>
      </c>
      <c r="G78" s="20"/>
      <c r="H78" s="20"/>
      <c r="I78" s="17"/>
      <c r="J78" s="17"/>
      <c r="K78" s="15"/>
      <c r="L78" s="16"/>
      <c r="M78" s="21">
        <f t="shared" si="4"/>
        <v>0</v>
      </c>
      <c r="N78" s="21">
        <f t="shared" si="5"/>
        <v>0</v>
      </c>
      <c r="O78" s="21">
        <f t="shared" si="6"/>
        <v>0</v>
      </c>
      <c r="P78" s="75">
        <f t="shared" si="7"/>
        <v>0</v>
      </c>
    </row>
    <row r="79" spans="1:16" x14ac:dyDescent="0.3">
      <c r="A79" s="6">
        <v>72</v>
      </c>
      <c r="B79" s="6">
        <v>1016</v>
      </c>
      <c r="C79" s="31" t="s">
        <v>83</v>
      </c>
      <c r="D79" s="7">
        <v>69418</v>
      </c>
      <c r="E79" s="7" t="s">
        <v>7</v>
      </c>
      <c r="F79" s="8">
        <v>3</v>
      </c>
      <c r="G79" s="20"/>
      <c r="H79" s="20"/>
      <c r="I79" s="17"/>
      <c r="J79" s="17"/>
      <c r="K79" s="15"/>
      <c r="L79" s="16"/>
      <c r="M79" s="21">
        <f t="shared" si="4"/>
        <v>0</v>
      </c>
      <c r="N79" s="21">
        <f t="shared" si="5"/>
        <v>0</v>
      </c>
      <c r="O79" s="21">
        <f t="shared" si="6"/>
        <v>0</v>
      </c>
      <c r="P79" s="75">
        <f t="shared" si="7"/>
        <v>0</v>
      </c>
    </row>
    <row r="80" spans="1:16" x14ac:dyDescent="0.3">
      <c r="A80" s="6">
        <v>73</v>
      </c>
      <c r="B80" s="6">
        <v>319</v>
      </c>
      <c r="C80" s="31" t="s">
        <v>73</v>
      </c>
      <c r="D80" s="7">
        <v>150691</v>
      </c>
      <c r="E80" s="7" t="s">
        <v>7</v>
      </c>
      <c r="F80" s="8">
        <v>2</v>
      </c>
      <c r="G80" s="20"/>
      <c r="H80" s="20"/>
      <c r="I80" s="17"/>
      <c r="J80" s="17"/>
      <c r="K80" s="15"/>
      <c r="L80" s="16"/>
      <c r="M80" s="21">
        <f t="shared" si="4"/>
        <v>0</v>
      </c>
      <c r="N80" s="21">
        <f t="shared" si="5"/>
        <v>0</v>
      </c>
      <c r="O80" s="21">
        <f t="shared" si="6"/>
        <v>0</v>
      </c>
      <c r="P80" s="75">
        <f t="shared" si="7"/>
        <v>0</v>
      </c>
    </row>
    <row r="81" spans="1:16" x14ac:dyDescent="0.3">
      <c r="A81" s="6">
        <v>74</v>
      </c>
      <c r="B81" s="6">
        <v>2907</v>
      </c>
      <c r="C81" s="31" t="s">
        <v>98</v>
      </c>
      <c r="D81" s="7">
        <v>191</v>
      </c>
      <c r="E81" s="7" t="s">
        <v>7</v>
      </c>
      <c r="F81" s="9">
        <v>10</v>
      </c>
      <c r="G81" s="20"/>
      <c r="H81" s="20"/>
      <c r="I81" s="17"/>
      <c r="J81" s="17"/>
      <c r="K81" s="15"/>
      <c r="L81" s="16"/>
      <c r="M81" s="21">
        <f t="shared" si="4"/>
        <v>0</v>
      </c>
      <c r="N81" s="21">
        <f t="shared" si="5"/>
        <v>0</v>
      </c>
      <c r="O81" s="21">
        <f t="shared" si="6"/>
        <v>0</v>
      </c>
      <c r="P81" s="75">
        <f t="shared" si="7"/>
        <v>0</v>
      </c>
    </row>
    <row r="82" spans="1:16" x14ac:dyDescent="0.3">
      <c r="A82" s="6">
        <v>75</v>
      </c>
      <c r="B82" s="6">
        <v>4853</v>
      </c>
      <c r="C82" s="31" t="s">
        <v>242</v>
      </c>
      <c r="D82" s="7">
        <v>148031</v>
      </c>
      <c r="E82" s="7" t="s">
        <v>7</v>
      </c>
      <c r="F82" s="9">
        <v>10</v>
      </c>
      <c r="G82" s="20"/>
      <c r="H82" s="20"/>
      <c r="I82" s="17"/>
      <c r="J82" s="17"/>
      <c r="K82" s="15"/>
      <c r="L82" s="16"/>
      <c r="M82" s="21">
        <f t="shared" si="4"/>
        <v>0</v>
      </c>
      <c r="N82" s="21">
        <f t="shared" si="5"/>
        <v>0</v>
      </c>
      <c r="O82" s="21">
        <f t="shared" si="6"/>
        <v>0</v>
      </c>
      <c r="P82" s="75">
        <f t="shared" si="7"/>
        <v>0</v>
      </c>
    </row>
    <row r="83" spans="1:16" x14ac:dyDescent="0.3">
      <c r="A83" s="6">
        <v>76</v>
      </c>
      <c r="B83" s="6">
        <v>4734</v>
      </c>
      <c r="C83" s="31" t="s">
        <v>209</v>
      </c>
      <c r="D83" s="7">
        <v>151107</v>
      </c>
      <c r="E83" s="7" t="s">
        <v>7</v>
      </c>
      <c r="F83" s="9">
        <v>3</v>
      </c>
      <c r="G83" s="20"/>
      <c r="H83" s="20"/>
      <c r="I83" s="17"/>
      <c r="J83" s="17"/>
      <c r="K83" s="15"/>
      <c r="L83" s="16"/>
      <c r="M83" s="21">
        <f t="shared" si="4"/>
        <v>0</v>
      </c>
      <c r="N83" s="21">
        <f t="shared" si="5"/>
        <v>0</v>
      </c>
      <c r="O83" s="21">
        <f t="shared" ref="O83:O144" si="8">F83*K83</f>
        <v>0</v>
      </c>
      <c r="P83" s="75">
        <f t="shared" si="7"/>
        <v>0</v>
      </c>
    </row>
    <row r="84" spans="1:16" x14ac:dyDescent="0.3">
      <c r="A84" s="6">
        <v>77</v>
      </c>
      <c r="B84" s="6">
        <v>328</v>
      </c>
      <c r="C84" s="31" t="s">
        <v>75</v>
      </c>
      <c r="D84" s="7">
        <v>7358</v>
      </c>
      <c r="E84" s="7" t="s">
        <v>7</v>
      </c>
      <c r="F84" s="8">
        <v>15</v>
      </c>
      <c r="G84" s="20"/>
      <c r="H84" s="20"/>
      <c r="I84" s="17"/>
      <c r="J84" s="17"/>
      <c r="K84" s="15"/>
      <c r="L84" s="16"/>
      <c r="M84" s="21">
        <f t="shared" si="4"/>
        <v>0</v>
      </c>
      <c r="N84" s="21">
        <f t="shared" si="5"/>
        <v>0</v>
      </c>
      <c r="O84" s="21">
        <f t="shared" si="8"/>
        <v>0</v>
      </c>
      <c r="P84" s="75">
        <f t="shared" si="7"/>
        <v>0</v>
      </c>
    </row>
    <row r="85" spans="1:16" x14ac:dyDescent="0.3">
      <c r="A85" s="6">
        <v>78</v>
      </c>
      <c r="B85" s="6">
        <v>4743</v>
      </c>
      <c r="C85" s="31" t="s">
        <v>210</v>
      </c>
      <c r="D85" s="7">
        <v>7382</v>
      </c>
      <c r="E85" s="7" t="s">
        <v>7</v>
      </c>
      <c r="F85" s="8">
        <v>4</v>
      </c>
      <c r="G85" s="20"/>
      <c r="H85" s="20"/>
      <c r="I85" s="17"/>
      <c r="J85" s="17"/>
      <c r="K85" s="15"/>
      <c r="L85" s="16"/>
      <c r="M85" s="21">
        <f t="shared" si="4"/>
        <v>0</v>
      </c>
      <c r="N85" s="21">
        <f t="shared" si="5"/>
        <v>0</v>
      </c>
      <c r="O85" s="21">
        <f t="shared" si="8"/>
        <v>0</v>
      </c>
      <c r="P85" s="75">
        <f t="shared" si="7"/>
        <v>0</v>
      </c>
    </row>
    <row r="86" spans="1:16" x14ac:dyDescent="0.3">
      <c r="A86" s="6">
        <v>79</v>
      </c>
      <c r="B86" s="6">
        <v>3939</v>
      </c>
      <c r="C86" s="31" t="s">
        <v>113</v>
      </c>
      <c r="D86" s="7">
        <v>146729</v>
      </c>
      <c r="E86" s="7" t="s">
        <v>7</v>
      </c>
      <c r="F86" s="8">
        <v>1</v>
      </c>
      <c r="G86" s="20"/>
      <c r="H86" s="20"/>
      <c r="I86" s="17"/>
      <c r="J86" s="17"/>
      <c r="K86" s="15"/>
      <c r="L86" s="16"/>
      <c r="M86" s="21">
        <f t="shared" si="4"/>
        <v>0</v>
      </c>
      <c r="N86" s="21">
        <f t="shared" si="5"/>
        <v>0</v>
      </c>
      <c r="O86" s="21">
        <f t="shared" si="8"/>
        <v>0</v>
      </c>
      <c r="P86" s="75">
        <f t="shared" si="7"/>
        <v>0</v>
      </c>
    </row>
    <row r="87" spans="1:16" x14ac:dyDescent="0.3">
      <c r="A87" s="6">
        <v>80</v>
      </c>
      <c r="B87" s="6">
        <v>320</v>
      </c>
      <c r="C87" s="44" t="s">
        <v>74</v>
      </c>
      <c r="D87" s="7">
        <v>48836</v>
      </c>
      <c r="E87" s="7" t="s">
        <v>7</v>
      </c>
      <c r="F87" s="8">
        <v>15</v>
      </c>
      <c r="G87" s="20"/>
      <c r="H87" s="20"/>
      <c r="I87" s="17"/>
      <c r="J87" s="17"/>
      <c r="K87" s="15"/>
      <c r="L87" s="16"/>
      <c r="M87" s="21">
        <f t="shared" si="4"/>
        <v>0</v>
      </c>
      <c r="N87" s="21">
        <f t="shared" si="5"/>
        <v>0</v>
      </c>
      <c r="O87" s="21">
        <f t="shared" si="8"/>
        <v>0</v>
      </c>
      <c r="P87" s="75">
        <f t="shared" si="7"/>
        <v>0</v>
      </c>
    </row>
    <row r="88" spans="1:16" x14ac:dyDescent="0.3">
      <c r="A88" s="6">
        <v>81</v>
      </c>
      <c r="B88" s="6">
        <v>4854</v>
      </c>
      <c r="C88" s="44" t="s">
        <v>261</v>
      </c>
      <c r="D88" s="7">
        <v>148554</v>
      </c>
      <c r="E88" s="7" t="s">
        <v>7</v>
      </c>
      <c r="F88" s="8">
        <v>5</v>
      </c>
      <c r="G88" s="20"/>
      <c r="H88" s="20"/>
      <c r="I88" s="17"/>
      <c r="J88" s="17"/>
      <c r="K88" s="15"/>
      <c r="L88" s="16"/>
      <c r="M88" s="21">
        <f t="shared" si="4"/>
        <v>0</v>
      </c>
      <c r="N88" s="21">
        <f t="shared" si="5"/>
        <v>0</v>
      </c>
      <c r="O88" s="21">
        <f t="shared" si="8"/>
        <v>0</v>
      </c>
      <c r="P88" s="75">
        <f t="shared" si="7"/>
        <v>0</v>
      </c>
    </row>
    <row r="89" spans="1:16" x14ac:dyDescent="0.3">
      <c r="A89" s="6">
        <v>82</v>
      </c>
      <c r="B89" s="6">
        <v>2453</v>
      </c>
      <c r="C89" s="44" t="s">
        <v>96</v>
      </c>
      <c r="D89" s="7">
        <v>12769</v>
      </c>
      <c r="E89" s="7" t="s">
        <v>7</v>
      </c>
      <c r="F89" s="8">
        <v>2</v>
      </c>
      <c r="G89" s="20"/>
      <c r="H89" s="20"/>
      <c r="I89" s="17"/>
      <c r="J89" s="17"/>
      <c r="K89" s="15"/>
      <c r="L89" s="16"/>
      <c r="M89" s="21">
        <f t="shared" si="4"/>
        <v>0</v>
      </c>
      <c r="N89" s="21">
        <f t="shared" si="5"/>
        <v>0</v>
      </c>
      <c r="O89" s="21">
        <f t="shared" si="8"/>
        <v>0</v>
      </c>
      <c r="P89" s="75">
        <f t="shared" si="7"/>
        <v>0</v>
      </c>
    </row>
    <row r="90" spans="1:16" x14ac:dyDescent="0.3">
      <c r="A90" s="6">
        <v>83</v>
      </c>
      <c r="B90" s="6">
        <v>2555</v>
      </c>
      <c r="C90" s="44" t="s">
        <v>97</v>
      </c>
      <c r="D90" s="7">
        <v>117625</v>
      </c>
      <c r="E90" s="7" t="s">
        <v>7</v>
      </c>
      <c r="F90" s="8">
        <v>2</v>
      </c>
      <c r="G90" s="20"/>
      <c r="H90" s="20"/>
      <c r="I90" s="17"/>
      <c r="J90" s="17"/>
      <c r="K90" s="15"/>
      <c r="L90" s="16"/>
      <c r="M90" s="21">
        <f t="shared" si="4"/>
        <v>0</v>
      </c>
      <c r="N90" s="21">
        <f t="shared" si="5"/>
        <v>0</v>
      </c>
      <c r="O90" s="21">
        <f t="shared" si="8"/>
        <v>0</v>
      </c>
      <c r="P90" s="75">
        <f t="shared" si="7"/>
        <v>0</v>
      </c>
    </row>
    <row r="91" spans="1:16" x14ac:dyDescent="0.3">
      <c r="A91" s="6">
        <v>84</v>
      </c>
      <c r="B91" s="6">
        <v>429</v>
      </c>
      <c r="C91" s="44" t="s">
        <v>77</v>
      </c>
      <c r="D91" s="7">
        <v>4340</v>
      </c>
      <c r="E91" s="7" t="s">
        <v>7</v>
      </c>
      <c r="F91" s="9">
        <v>8</v>
      </c>
      <c r="G91" s="20"/>
      <c r="H91" s="20"/>
      <c r="I91" s="17"/>
      <c r="J91" s="17"/>
      <c r="K91" s="15"/>
      <c r="L91" s="16"/>
      <c r="M91" s="21">
        <f t="shared" si="4"/>
        <v>0</v>
      </c>
      <c r="N91" s="21">
        <f t="shared" si="5"/>
        <v>0</v>
      </c>
      <c r="O91" s="21">
        <f t="shared" si="8"/>
        <v>0</v>
      </c>
      <c r="P91" s="75">
        <f t="shared" si="7"/>
        <v>0</v>
      </c>
    </row>
    <row r="92" spans="1:16" x14ac:dyDescent="0.3">
      <c r="A92" s="6">
        <v>85</v>
      </c>
      <c r="B92" s="6">
        <v>5030</v>
      </c>
      <c r="C92" s="44" t="s">
        <v>262</v>
      </c>
      <c r="D92" s="7">
        <v>4332</v>
      </c>
      <c r="E92" s="7" t="s">
        <v>7</v>
      </c>
      <c r="F92" s="9">
        <v>3</v>
      </c>
      <c r="G92" s="20"/>
      <c r="H92" s="20"/>
      <c r="I92" s="17"/>
      <c r="J92" s="17"/>
      <c r="K92" s="15"/>
      <c r="L92" s="16"/>
      <c r="M92" s="21">
        <f t="shared" si="4"/>
        <v>0</v>
      </c>
      <c r="N92" s="21">
        <f t="shared" si="5"/>
        <v>0</v>
      </c>
      <c r="O92" s="21">
        <f t="shared" si="8"/>
        <v>0</v>
      </c>
      <c r="P92" s="75">
        <f t="shared" si="7"/>
        <v>0</v>
      </c>
    </row>
    <row r="93" spans="1:16" x14ac:dyDescent="0.3">
      <c r="A93" s="6">
        <v>86</v>
      </c>
      <c r="B93" s="6">
        <v>3755</v>
      </c>
      <c r="C93" s="31" t="s">
        <v>211</v>
      </c>
      <c r="D93" s="7">
        <v>62987</v>
      </c>
      <c r="E93" s="7" t="s">
        <v>7</v>
      </c>
      <c r="F93" s="8">
        <v>5</v>
      </c>
      <c r="G93" s="20"/>
      <c r="H93" s="20"/>
      <c r="I93" s="17"/>
      <c r="J93" s="17"/>
      <c r="K93" s="15"/>
      <c r="L93" s="16"/>
      <c r="M93" s="21">
        <f t="shared" si="4"/>
        <v>0</v>
      </c>
      <c r="N93" s="21">
        <f t="shared" si="5"/>
        <v>0</v>
      </c>
      <c r="O93" s="21">
        <f t="shared" si="8"/>
        <v>0</v>
      </c>
      <c r="P93" s="75">
        <f t="shared" si="7"/>
        <v>0</v>
      </c>
    </row>
    <row r="94" spans="1:16" x14ac:dyDescent="0.3">
      <c r="A94" s="6">
        <v>87</v>
      </c>
      <c r="B94" s="6">
        <v>390</v>
      </c>
      <c r="C94" s="31" t="s">
        <v>76</v>
      </c>
      <c r="D94" s="7">
        <v>71978</v>
      </c>
      <c r="E94" s="7" t="s">
        <v>7</v>
      </c>
      <c r="F94" s="8">
        <v>13</v>
      </c>
      <c r="G94" s="20"/>
      <c r="H94" s="20"/>
      <c r="I94" s="17"/>
      <c r="J94" s="17"/>
      <c r="K94" s="15"/>
      <c r="L94" s="16"/>
      <c r="M94" s="21">
        <f t="shared" si="4"/>
        <v>0</v>
      </c>
      <c r="N94" s="21">
        <f t="shared" si="5"/>
        <v>0</v>
      </c>
      <c r="O94" s="21">
        <f t="shared" si="8"/>
        <v>0</v>
      </c>
      <c r="P94" s="75">
        <f t="shared" si="7"/>
        <v>0</v>
      </c>
    </row>
    <row r="95" spans="1:16" x14ac:dyDescent="0.3">
      <c r="A95" s="6">
        <v>88</v>
      </c>
      <c r="B95" s="6">
        <v>3724</v>
      </c>
      <c r="C95" s="31" t="s">
        <v>108</v>
      </c>
      <c r="D95" s="7">
        <v>94455</v>
      </c>
      <c r="E95" s="7" t="s">
        <v>7</v>
      </c>
      <c r="F95" s="9">
        <v>6</v>
      </c>
      <c r="G95" s="20"/>
      <c r="H95" s="20"/>
      <c r="I95" s="17"/>
      <c r="J95" s="17"/>
      <c r="K95" s="15"/>
      <c r="L95" s="16"/>
      <c r="M95" s="21">
        <f t="shared" si="4"/>
        <v>0</v>
      </c>
      <c r="N95" s="21">
        <f t="shared" si="5"/>
        <v>0</v>
      </c>
      <c r="O95" s="21">
        <f t="shared" si="8"/>
        <v>0</v>
      </c>
      <c r="P95" s="75">
        <f t="shared" si="7"/>
        <v>0</v>
      </c>
    </row>
    <row r="96" spans="1:16" x14ac:dyDescent="0.3">
      <c r="A96" s="6">
        <v>89</v>
      </c>
      <c r="B96" s="6">
        <v>4393</v>
      </c>
      <c r="C96" s="31" t="s">
        <v>109</v>
      </c>
      <c r="D96" s="7">
        <v>24236</v>
      </c>
      <c r="E96" s="7" t="s">
        <v>7</v>
      </c>
      <c r="F96" s="8">
        <v>2</v>
      </c>
      <c r="G96" s="20"/>
      <c r="H96" s="20"/>
      <c r="I96" s="17"/>
      <c r="J96" s="17"/>
      <c r="K96" s="15"/>
      <c r="L96" s="16"/>
      <c r="M96" s="21">
        <f t="shared" si="4"/>
        <v>0</v>
      </c>
      <c r="N96" s="21">
        <f t="shared" si="5"/>
        <v>0</v>
      </c>
      <c r="O96" s="21">
        <f t="shared" si="8"/>
        <v>0</v>
      </c>
      <c r="P96" s="75">
        <f t="shared" si="7"/>
        <v>0</v>
      </c>
    </row>
    <row r="97" spans="1:16" x14ac:dyDescent="0.3">
      <c r="A97" s="6">
        <v>90</v>
      </c>
      <c r="B97" s="6">
        <v>482</v>
      </c>
      <c r="C97" s="31" t="s">
        <v>78</v>
      </c>
      <c r="D97" s="7">
        <v>63770</v>
      </c>
      <c r="E97" s="7" t="s">
        <v>7</v>
      </c>
      <c r="F97" s="8">
        <v>3</v>
      </c>
      <c r="G97" s="20"/>
      <c r="H97" s="20"/>
      <c r="I97" s="17"/>
      <c r="J97" s="17"/>
      <c r="K97" s="15"/>
      <c r="L97" s="16"/>
      <c r="M97" s="21">
        <f t="shared" si="4"/>
        <v>0</v>
      </c>
      <c r="N97" s="21">
        <f t="shared" si="5"/>
        <v>0</v>
      </c>
      <c r="O97" s="21">
        <f t="shared" si="8"/>
        <v>0</v>
      </c>
      <c r="P97" s="75">
        <f t="shared" si="7"/>
        <v>0</v>
      </c>
    </row>
    <row r="98" spans="1:16" x14ac:dyDescent="0.3">
      <c r="A98" s="6">
        <v>91</v>
      </c>
      <c r="B98" s="6">
        <v>3950</v>
      </c>
      <c r="C98" s="31" t="s">
        <v>119</v>
      </c>
      <c r="D98" s="7">
        <v>143129</v>
      </c>
      <c r="E98" s="7" t="s">
        <v>7</v>
      </c>
      <c r="F98" s="8">
        <v>1</v>
      </c>
      <c r="G98" s="20"/>
      <c r="H98" s="20"/>
      <c r="I98" s="17"/>
      <c r="J98" s="17"/>
      <c r="K98" s="15"/>
      <c r="L98" s="16"/>
      <c r="M98" s="21">
        <f t="shared" si="4"/>
        <v>0</v>
      </c>
      <c r="N98" s="21">
        <f t="shared" si="5"/>
        <v>0</v>
      </c>
      <c r="O98" s="21">
        <f t="shared" si="8"/>
        <v>0</v>
      </c>
      <c r="P98" s="75">
        <f t="shared" si="7"/>
        <v>0</v>
      </c>
    </row>
    <row r="99" spans="1:16" x14ac:dyDescent="0.3">
      <c r="A99" s="6">
        <v>92</v>
      </c>
      <c r="B99" s="6">
        <v>4612</v>
      </c>
      <c r="C99" s="31" t="s">
        <v>115</v>
      </c>
      <c r="D99" s="7">
        <v>72940</v>
      </c>
      <c r="E99" s="7" t="s">
        <v>7</v>
      </c>
      <c r="F99" s="8">
        <v>2</v>
      </c>
      <c r="G99" s="20"/>
      <c r="H99" s="20"/>
      <c r="I99" s="17"/>
      <c r="J99" s="17"/>
      <c r="K99" s="15"/>
      <c r="L99" s="16"/>
      <c r="M99" s="21">
        <f t="shared" si="4"/>
        <v>0</v>
      </c>
      <c r="N99" s="21">
        <f t="shared" si="5"/>
        <v>0</v>
      </c>
      <c r="O99" s="21">
        <f t="shared" si="8"/>
        <v>0</v>
      </c>
      <c r="P99" s="75">
        <f t="shared" si="7"/>
        <v>0</v>
      </c>
    </row>
    <row r="100" spans="1:16" x14ac:dyDescent="0.3">
      <c r="A100" s="6">
        <v>93</v>
      </c>
      <c r="B100" s="6">
        <v>3688</v>
      </c>
      <c r="C100" s="31" t="s">
        <v>101</v>
      </c>
      <c r="D100" s="7">
        <v>26778</v>
      </c>
      <c r="E100" s="7" t="s">
        <v>7</v>
      </c>
      <c r="F100" s="8">
        <v>1</v>
      </c>
      <c r="G100" s="20"/>
      <c r="H100" s="20"/>
      <c r="I100" s="17"/>
      <c r="J100" s="17"/>
      <c r="K100" s="15"/>
      <c r="L100" s="16"/>
      <c r="M100" s="21">
        <f t="shared" si="4"/>
        <v>0</v>
      </c>
      <c r="N100" s="21">
        <f t="shared" si="5"/>
        <v>0</v>
      </c>
      <c r="O100" s="21">
        <f t="shared" si="8"/>
        <v>0</v>
      </c>
      <c r="P100" s="75">
        <f t="shared" si="7"/>
        <v>0</v>
      </c>
    </row>
    <row r="101" spans="1:16" x14ac:dyDescent="0.3">
      <c r="A101" s="6">
        <v>94</v>
      </c>
      <c r="B101" s="6">
        <v>525</v>
      </c>
      <c r="C101" s="31" t="s">
        <v>212</v>
      </c>
      <c r="D101" s="7">
        <v>60780</v>
      </c>
      <c r="E101" s="7" t="s">
        <v>7</v>
      </c>
      <c r="F101" s="8">
        <v>1</v>
      </c>
      <c r="G101" s="20"/>
      <c r="H101" s="20"/>
      <c r="I101" s="17"/>
      <c r="J101" s="17"/>
      <c r="K101" s="15"/>
      <c r="L101" s="16"/>
      <c r="M101" s="21">
        <f t="shared" si="4"/>
        <v>0</v>
      </c>
      <c r="N101" s="21">
        <f t="shared" si="5"/>
        <v>0</v>
      </c>
      <c r="O101" s="21">
        <f t="shared" si="8"/>
        <v>0</v>
      </c>
      <c r="P101" s="75">
        <f t="shared" si="7"/>
        <v>0</v>
      </c>
    </row>
    <row r="102" spans="1:16" x14ac:dyDescent="0.3">
      <c r="A102" s="6">
        <v>95</v>
      </c>
      <c r="B102" s="6">
        <v>4166</v>
      </c>
      <c r="C102" s="31" t="s">
        <v>114</v>
      </c>
      <c r="D102" s="7">
        <v>149579</v>
      </c>
      <c r="E102" s="7" t="s">
        <v>7</v>
      </c>
      <c r="F102" s="8">
        <v>1</v>
      </c>
      <c r="G102" s="20"/>
      <c r="H102" s="20"/>
      <c r="I102" s="17"/>
      <c r="J102" s="17"/>
      <c r="K102" s="15"/>
      <c r="L102" s="16"/>
      <c r="M102" s="21">
        <f t="shared" si="4"/>
        <v>0</v>
      </c>
      <c r="N102" s="21">
        <f t="shared" si="5"/>
        <v>0</v>
      </c>
      <c r="O102" s="21">
        <f t="shared" si="8"/>
        <v>0</v>
      </c>
      <c r="P102" s="75">
        <f t="shared" si="7"/>
        <v>0</v>
      </c>
    </row>
    <row r="103" spans="1:16" x14ac:dyDescent="0.3">
      <c r="A103" s="6">
        <v>96</v>
      </c>
      <c r="B103" s="6">
        <v>3694</v>
      </c>
      <c r="C103" s="31" t="s">
        <v>213</v>
      </c>
      <c r="D103" s="37" t="s">
        <v>198</v>
      </c>
      <c r="E103" s="7" t="s">
        <v>7</v>
      </c>
      <c r="F103" s="8">
        <v>2</v>
      </c>
      <c r="G103" s="20"/>
      <c r="H103" s="20"/>
      <c r="I103" s="17"/>
      <c r="J103" s="17"/>
      <c r="K103" s="15"/>
      <c r="L103" s="16"/>
      <c r="M103" s="21">
        <f t="shared" si="4"/>
        <v>0</v>
      </c>
      <c r="N103" s="21">
        <f t="shared" si="5"/>
        <v>0</v>
      </c>
      <c r="O103" s="21">
        <f t="shared" si="8"/>
        <v>0</v>
      </c>
      <c r="P103" s="75">
        <f t="shared" si="7"/>
        <v>0</v>
      </c>
    </row>
    <row r="104" spans="1:16" x14ac:dyDescent="0.3">
      <c r="A104" s="6">
        <v>97</v>
      </c>
      <c r="B104" s="6">
        <v>4456</v>
      </c>
      <c r="C104" s="31" t="s">
        <v>197</v>
      </c>
      <c r="D104" s="22">
        <v>149015</v>
      </c>
      <c r="E104" s="7" t="s">
        <v>7</v>
      </c>
      <c r="F104" s="9">
        <v>2</v>
      </c>
      <c r="G104" s="20"/>
      <c r="H104" s="20"/>
      <c r="I104" s="17"/>
      <c r="J104" s="17"/>
      <c r="K104" s="15"/>
      <c r="L104" s="16"/>
      <c r="M104" s="21">
        <f t="shared" si="4"/>
        <v>0</v>
      </c>
      <c r="N104" s="21">
        <f t="shared" si="5"/>
        <v>0</v>
      </c>
      <c r="O104" s="21">
        <f t="shared" si="8"/>
        <v>0</v>
      </c>
      <c r="P104" s="75">
        <f t="shared" si="7"/>
        <v>0</v>
      </c>
    </row>
    <row r="105" spans="1:16" x14ac:dyDescent="0.3">
      <c r="A105" s="6">
        <v>98</v>
      </c>
      <c r="B105" s="6">
        <v>3834</v>
      </c>
      <c r="C105" s="31" t="s">
        <v>118</v>
      </c>
      <c r="D105" s="7">
        <v>20109</v>
      </c>
      <c r="E105" s="7" t="s">
        <v>7</v>
      </c>
      <c r="F105" s="8">
        <v>1</v>
      </c>
      <c r="G105" s="20"/>
      <c r="H105" s="20"/>
      <c r="I105" s="17"/>
      <c r="J105" s="17"/>
      <c r="K105" s="15"/>
      <c r="L105" s="16"/>
      <c r="M105" s="21">
        <f t="shared" si="4"/>
        <v>0</v>
      </c>
      <c r="N105" s="21">
        <f t="shared" si="5"/>
        <v>0</v>
      </c>
      <c r="O105" s="21">
        <f t="shared" si="8"/>
        <v>0</v>
      </c>
      <c r="P105" s="75">
        <f t="shared" si="7"/>
        <v>0</v>
      </c>
    </row>
    <row r="106" spans="1:16" x14ac:dyDescent="0.3">
      <c r="A106" s="6">
        <v>99</v>
      </c>
      <c r="B106" s="6">
        <v>627</v>
      </c>
      <c r="C106" s="31" t="s">
        <v>79</v>
      </c>
      <c r="D106" s="7">
        <v>57517</v>
      </c>
      <c r="E106" s="7" t="s">
        <v>7</v>
      </c>
      <c r="F106" s="8">
        <v>6</v>
      </c>
      <c r="G106" s="20"/>
      <c r="H106" s="20"/>
      <c r="I106" s="17"/>
      <c r="J106" s="17"/>
      <c r="K106" s="15"/>
      <c r="L106" s="16"/>
      <c r="M106" s="21">
        <f t="shared" si="4"/>
        <v>0</v>
      </c>
      <c r="N106" s="21">
        <f t="shared" si="5"/>
        <v>0</v>
      </c>
      <c r="O106" s="21">
        <f t="shared" si="8"/>
        <v>0</v>
      </c>
      <c r="P106" s="75">
        <f t="shared" si="7"/>
        <v>0</v>
      </c>
    </row>
    <row r="107" spans="1:16" x14ac:dyDescent="0.3">
      <c r="A107" s="6">
        <v>100</v>
      </c>
      <c r="B107" s="6">
        <v>3473</v>
      </c>
      <c r="C107" s="31" t="s">
        <v>100</v>
      </c>
      <c r="D107" s="7">
        <v>38814</v>
      </c>
      <c r="E107" s="7" t="s">
        <v>7</v>
      </c>
      <c r="F107" s="8">
        <v>6</v>
      </c>
      <c r="G107" s="20"/>
      <c r="H107" s="20"/>
      <c r="I107" s="17"/>
      <c r="J107" s="17"/>
      <c r="K107" s="15"/>
      <c r="L107" s="16"/>
      <c r="M107" s="21">
        <f t="shared" si="4"/>
        <v>0</v>
      </c>
      <c r="N107" s="21">
        <f t="shared" si="5"/>
        <v>0</v>
      </c>
      <c r="O107" s="21">
        <f t="shared" si="8"/>
        <v>0</v>
      </c>
      <c r="P107" s="75">
        <f t="shared" si="7"/>
        <v>0</v>
      </c>
    </row>
    <row r="108" spans="1:16" x14ac:dyDescent="0.3">
      <c r="A108" s="6">
        <v>101</v>
      </c>
      <c r="B108" s="6">
        <v>4824</v>
      </c>
      <c r="C108" s="31" t="s">
        <v>214</v>
      </c>
      <c r="D108" s="7">
        <v>81450</v>
      </c>
      <c r="E108" s="7" t="s">
        <v>7</v>
      </c>
      <c r="F108" s="8">
        <v>2</v>
      </c>
      <c r="G108" s="20"/>
      <c r="H108" s="20"/>
      <c r="I108" s="17"/>
      <c r="J108" s="17"/>
      <c r="K108" s="15"/>
      <c r="L108" s="16"/>
      <c r="M108" s="21">
        <f t="shared" si="4"/>
        <v>0</v>
      </c>
      <c r="N108" s="21">
        <f t="shared" si="5"/>
        <v>0</v>
      </c>
      <c r="O108" s="21">
        <f t="shared" si="8"/>
        <v>0</v>
      </c>
      <c r="P108" s="75">
        <f t="shared" si="7"/>
        <v>0</v>
      </c>
    </row>
    <row r="109" spans="1:16" x14ac:dyDescent="0.3">
      <c r="A109" s="6">
        <v>102</v>
      </c>
      <c r="B109" s="6">
        <v>3185</v>
      </c>
      <c r="C109" s="31" t="s">
        <v>94</v>
      </c>
      <c r="D109" s="7">
        <v>88560</v>
      </c>
      <c r="E109" s="7" t="s">
        <v>7</v>
      </c>
      <c r="F109" s="8">
        <v>10</v>
      </c>
      <c r="G109" s="20"/>
      <c r="H109" s="20"/>
      <c r="I109" s="17"/>
      <c r="J109" s="17"/>
      <c r="K109" s="15"/>
      <c r="L109" s="16"/>
      <c r="M109" s="21">
        <f t="shared" si="4"/>
        <v>0</v>
      </c>
      <c r="N109" s="21">
        <f t="shared" si="5"/>
        <v>0</v>
      </c>
      <c r="O109" s="21">
        <f t="shared" si="8"/>
        <v>0</v>
      </c>
      <c r="P109" s="75">
        <f t="shared" si="7"/>
        <v>0</v>
      </c>
    </row>
    <row r="110" spans="1:16" s="51" customFormat="1" x14ac:dyDescent="0.3">
      <c r="A110" s="6">
        <v>103</v>
      </c>
      <c r="B110" s="45">
        <v>756</v>
      </c>
      <c r="C110" s="44" t="s">
        <v>84</v>
      </c>
      <c r="D110" s="22">
        <v>3115</v>
      </c>
      <c r="E110" s="22" t="s">
        <v>7</v>
      </c>
      <c r="F110" s="9">
        <v>10</v>
      </c>
      <c r="G110" s="46"/>
      <c r="H110" s="46"/>
      <c r="I110" s="47"/>
      <c r="J110" s="47"/>
      <c r="K110" s="48"/>
      <c r="L110" s="49"/>
      <c r="M110" s="50">
        <f t="shared" si="4"/>
        <v>0</v>
      </c>
      <c r="N110" s="50">
        <f t="shared" si="5"/>
        <v>0</v>
      </c>
      <c r="O110" s="50">
        <f t="shared" si="8"/>
        <v>0</v>
      </c>
      <c r="P110" s="76">
        <f t="shared" si="7"/>
        <v>0</v>
      </c>
    </row>
    <row r="111" spans="1:16" x14ac:dyDescent="0.3">
      <c r="A111" s="6">
        <v>104</v>
      </c>
      <c r="B111" s="6">
        <v>804</v>
      </c>
      <c r="C111" s="31" t="s">
        <v>85</v>
      </c>
      <c r="D111" s="7">
        <v>55654</v>
      </c>
      <c r="E111" s="7" t="s">
        <v>7</v>
      </c>
      <c r="F111" s="9">
        <v>25</v>
      </c>
      <c r="G111" s="20"/>
      <c r="H111" s="20"/>
      <c r="I111" s="17"/>
      <c r="J111" s="17"/>
      <c r="K111" s="15"/>
      <c r="L111" s="16"/>
      <c r="M111" s="21">
        <f t="shared" si="4"/>
        <v>0</v>
      </c>
      <c r="N111" s="21">
        <f t="shared" si="5"/>
        <v>0</v>
      </c>
      <c r="O111" s="21">
        <f t="shared" si="8"/>
        <v>0</v>
      </c>
      <c r="P111" s="75">
        <f t="shared" si="7"/>
        <v>0</v>
      </c>
    </row>
    <row r="112" spans="1:16" x14ac:dyDescent="0.3">
      <c r="A112" s="6">
        <v>105</v>
      </c>
      <c r="B112" s="6">
        <v>5009</v>
      </c>
      <c r="C112" s="31" t="s">
        <v>215</v>
      </c>
      <c r="D112" s="7">
        <v>125121</v>
      </c>
      <c r="E112" s="7" t="s">
        <v>7</v>
      </c>
      <c r="F112" s="9">
        <v>6</v>
      </c>
      <c r="G112" s="20"/>
      <c r="H112" s="20"/>
      <c r="I112" s="17"/>
      <c r="J112" s="17"/>
      <c r="K112" s="15"/>
      <c r="L112" s="16"/>
      <c r="M112" s="21">
        <f t="shared" si="4"/>
        <v>0</v>
      </c>
      <c r="N112" s="21">
        <f t="shared" si="5"/>
        <v>0</v>
      </c>
      <c r="O112" s="21">
        <f t="shared" si="8"/>
        <v>0</v>
      </c>
      <c r="P112" s="75">
        <f t="shared" si="7"/>
        <v>0</v>
      </c>
    </row>
    <row r="113" spans="1:16" x14ac:dyDescent="0.3">
      <c r="A113" s="6">
        <v>106</v>
      </c>
      <c r="B113" s="6">
        <v>2241</v>
      </c>
      <c r="C113" s="31" t="s">
        <v>44</v>
      </c>
      <c r="D113" s="7">
        <v>66516</v>
      </c>
      <c r="E113" s="7" t="s">
        <v>7</v>
      </c>
      <c r="F113" s="8">
        <v>4</v>
      </c>
      <c r="G113" s="20"/>
      <c r="H113" s="20"/>
      <c r="I113" s="17"/>
      <c r="J113" s="17"/>
      <c r="K113" s="15"/>
      <c r="L113" s="16"/>
      <c r="M113" s="21">
        <f t="shared" si="4"/>
        <v>0</v>
      </c>
      <c r="N113" s="21">
        <f t="shared" si="5"/>
        <v>0</v>
      </c>
      <c r="O113" s="21">
        <f t="shared" si="8"/>
        <v>0</v>
      </c>
      <c r="P113" s="75">
        <f t="shared" si="7"/>
        <v>0</v>
      </c>
    </row>
    <row r="114" spans="1:16" x14ac:dyDescent="0.3">
      <c r="A114" s="6">
        <v>107</v>
      </c>
      <c r="B114" s="6">
        <v>282</v>
      </c>
      <c r="C114" s="31" t="s">
        <v>42</v>
      </c>
      <c r="D114" s="7">
        <v>82015</v>
      </c>
      <c r="E114" s="7" t="s">
        <v>7</v>
      </c>
      <c r="F114" s="8">
        <v>8</v>
      </c>
      <c r="G114" s="20"/>
      <c r="H114" s="20"/>
      <c r="I114" s="17"/>
      <c r="J114" s="17"/>
      <c r="K114" s="15"/>
      <c r="L114" s="16"/>
      <c r="M114" s="21">
        <f t="shared" si="4"/>
        <v>0</v>
      </c>
      <c r="N114" s="21">
        <f t="shared" si="5"/>
        <v>0</v>
      </c>
      <c r="O114" s="21">
        <f t="shared" si="8"/>
        <v>0</v>
      </c>
      <c r="P114" s="75">
        <f t="shared" si="7"/>
        <v>0</v>
      </c>
    </row>
    <row r="115" spans="1:16" x14ac:dyDescent="0.3">
      <c r="A115" s="6">
        <v>108</v>
      </c>
      <c r="B115" s="6">
        <v>877</v>
      </c>
      <c r="C115" s="31" t="s">
        <v>45</v>
      </c>
      <c r="D115" s="7">
        <v>82007</v>
      </c>
      <c r="E115" s="7" t="s">
        <v>7</v>
      </c>
      <c r="F115" s="9">
        <v>10</v>
      </c>
      <c r="G115" s="20"/>
      <c r="H115" s="20"/>
      <c r="I115" s="17"/>
      <c r="J115" s="17"/>
      <c r="K115" s="15"/>
      <c r="L115" s="16"/>
      <c r="M115" s="21">
        <f t="shared" si="4"/>
        <v>0</v>
      </c>
      <c r="N115" s="21">
        <f t="shared" si="5"/>
        <v>0</v>
      </c>
      <c r="O115" s="21">
        <f t="shared" si="8"/>
        <v>0</v>
      </c>
      <c r="P115" s="75">
        <f t="shared" si="7"/>
        <v>0</v>
      </c>
    </row>
    <row r="116" spans="1:16" x14ac:dyDescent="0.3">
      <c r="A116" s="6">
        <v>109</v>
      </c>
      <c r="B116" s="6">
        <v>4446</v>
      </c>
      <c r="C116" s="31" t="s">
        <v>87</v>
      </c>
      <c r="D116" s="7">
        <v>146708</v>
      </c>
      <c r="E116" s="7" t="s">
        <v>7</v>
      </c>
      <c r="F116" s="8">
        <v>8</v>
      </c>
      <c r="G116" s="20"/>
      <c r="H116" s="20"/>
      <c r="I116" s="17"/>
      <c r="J116" s="17"/>
      <c r="K116" s="15"/>
      <c r="L116" s="16"/>
      <c r="M116" s="21">
        <f t="shared" si="4"/>
        <v>0</v>
      </c>
      <c r="N116" s="21">
        <f t="shared" si="5"/>
        <v>0</v>
      </c>
      <c r="O116" s="21">
        <f t="shared" si="8"/>
        <v>0</v>
      </c>
      <c r="P116" s="75">
        <f t="shared" si="7"/>
        <v>0</v>
      </c>
    </row>
    <row r="117" spans="1:16" x14ac:dyDescent="0.3">
      <c r="A117" s="6">
        <v>110</v>
      </c>
      <c r="B117" s="6">
        <v>3530</v>
      </c>
      <c r="C117" s="31" t="s">
        <v>216</v>
      </c>
      <c r="D117" s="7">
        <v>148345</v>
      </c>
      <c r="E117" s="7" t="s">
        <v>7</v>
      </c>
      <c r="F117" s="8">
        <v>2</v>
      </c>
      <c r="G117" s="20"/>
      <c r="H117" s="20"/>
      <c r="I117" s="17"/>
      <c r="J117" s="17"/>
      <c r="K117" s="15"/>
      <c r="L117" s="16"/>
      <c r="M117" s="21">
        <f t="shared" si="4"/>
        <v>0</v>
      </c>
      <c r="N117" s="21">
        <f t="shared" si="5"/>
        <v>0</v>
      </c>
      <c r="O117" s="21">
        <f t="shared" si="8"/>
        <v>0</v>
      </c>
      <c r="P117" s="75">
        <f t="shared" si="7"/>
        <v>0</v>
      </c>
    </row>
    <row r="118" spans="1:16" x14ac:dyDescent="0.3">
      <c r="A118" s="6">
        <v>111</v>
      </c>
      <c r="B118" s="6">
        <v>4069</v>
      </c>
      <c r="C118" s="31" t="s">
        <v>86</v>
      </c>
      <c r="D118" s="7">
        <v>13668</v>
      </c>
      <c r="E118" s="7" t="s">
        <v>7</v>
      </c>
      <c r="F118" s="8">
        <v>5</v>
      </c>
      <c r="G118" s="20"/>
      <c r="H118" s="20"/>
      <c r="I118" s="17"/>
      <c r="J118" s="17"/>
      <c r="K118" s="15"/>
      <c r="L118" s="16"/>
      <c r="M118" s="21">
        <f t="shared" si="4"/>
        <v>0</v>
      </c>
      <c r="N118" s="21">
        <f t="shared" si="5"/>
        <v>0</v>
      </c>
      <c r="O118" s="21">
        <f t="shared" si="8"/>
        <v>0</v>
      </c>
      <c r="P118" s="75">
        <f t="shared" si="7"/>
        <v>0</v>
      </c>
    </row>
    <row r="119" spans="1:16" x14ac:dyDescent="0.3">
      <c r="A119" s="6">
        <v>112</v>
      </c>
      <c r="B119" s="6">
        <v>1061</v>
      </c>
      <c r="C119" s="31" t="s">
        <v>88</v>
      </c>
      <c r="D119" s="7">
        <v>6408</v>
      </c>
      <c r="E119" s="7" t="s">
        <v>7</v>
      </c>
      <c r="F119" s="8">
        <v>4</v>
      </c>
      <c r="G119" s="20"/>
      <c r="H119" s="20"/>
      <c r="I119" s="17"/>
      <c r="J119" s="17"/>
      <c r="K119" s="15"/>
      <c r="L119" s="16"/>
      <c r="M119" s="21">
        <f t="shared" si="4"/>
        <v>0</v>
      </c>
      <c r="N119" s="21">
        <f t="shared" si="5"/>
        <v>0</v>
      </c>
      <c r="O119" s="21">
        <f t="shared" si="8"/>
        <v>0</v>
      </c>
      <c r="P119" s="75">
        <f t="shared" si="7"/>
        <v>0</v>
      </c>
    </row>
    <row r="120" spans="1:16" x14ac:dyDescent="0.3">
      <c r="A120" s="6">
        <v>113</v>
      </c>
      <c r="B120" s="6">
        <v>4463</v>
      </c>
      <c r="C120" s="31" t="s">
        <v>116</v>
      </c>
      <c r="D120" s="7">
        <v>72575</v>
      </c>
      <c r="E120" s="7" t="s">
        <v>7</v>
      </c>
      <c r="F120" s="8">
        <v>2</v>
      </c>
      <c r="G120" s="20"/>
      <c r="H120" s="20"/>
      <c r="I120" s="17"/>
      <c r="J120" s="17"/>
      <c r="K120" s="15"/>
      <c r="L120" s="16"/>
      <c r="M120" s="21">
        <f t="shared" si="4"/>
        <v>0</v>
      </c>
      <c r="N120" s="21">
        <f t="shared" si="5"/>
        <v>0</v>
      </c>
      <c r="O120" s="21">
        <f t="shared" si="8"/>
        <v>0</v>
      </c>
      <c r="P120" s="75">
        <f t="shared" si="7"/>
        <v>0</v>
      </c>
    </row>
    <row r="121" spans="1:16" x14ac:dyDescent="0.3">
      <c r="A121" s="6">
        <v>114</v>
      </c>
      <c r="B121" s="6">
        <v>1215</v>
      </c>
      <c r="C121" s="31" t="s">
        <v>89</v>
      </c>
      <c r="D121" s="7">
        <v>78824</v>
      </c>
      <c r="E121" s="7" t="s">
        <v>7</v>
      </c>
      <c r="F121" s="8">
        <v>4</v>
      </c>
      <c r="G121" s="20"/>
      <c r="H121" s="20"/>
      <c r="I121" s="17"/>
      <c r="J121" s="17"/>
      <c r="K121" s="15"/>
      <c r="L121" s="16"/>
      <c r="M121" s="21">
        <f t="shared" si="4"/>
        <v>0</v>
      </c>
      <c r="N121" s="21">
        <f t="shared" si="5"/>
        <v>0</v>
      </c>
      <c r="O121" s="21">
        <f t="shared" si="8"/>
        <v>0</v>
      </c>
      <c r="P121" s="75">
        <f t="shared" si="7"/>
        <v>0</v>
      </c>
    </row>
    <row r="122" spans="1:16" x14ac:dyDescent="0.3">
      <c r="A122" s="6">
        <v>115</v>
      </c>
      <c r="B122" s="6">
        <v>1319</v>
      </c>
      <c r="C122" s="31" t="s">
        <v>93</v>
      </c>
      <c r="D122" s="7">
        <v>40797</v>
      </c>
      <c r="E122" s="7" t="s">
        <v>7</v>
      </c>
      <c r="F122" s="9">
        <v>4</v>
      </c>
      <c r="G122" s="20"/>
      <c r="H122" s="20"/>
      <c r="I122" s="17"/>
      <c r="J122" s="17"/>
      <c r="K122" s="15"/>
      <c r="L122" s="16"/>
      <c r="M122" s="21">
        <f t="shared" si="4"/>
        <v>0</v>
      </c>
      <c r="N122" s="21">
        <f t="shared" si="5"/>
        <v>0</v>
      </c>
      <c r="O122" s="21">
        <f t="shared" si="8"/>
        <v>0</v>
      </c>
      <c r="P122" s="75">
        <f t="shared" si="7"/>
        <v>0</v>
      </c>
    </row>
    <row r="123" spans="1:16" x14ac:dyDescent="0.3">
      <c r="A123" s="6">
        <v>116</v>
      </c>
      <c r="B123" s="6">
        <v>3529</v>
      </c>
      <c r="C123" s="31" t="s">
        <v>104</v>
      </c>
      <c r="D123" s="7">
        <v>132292</v>
      </c>
      <c r="E123" s="7" t="s">
        <v>7</v>
      </c>
      <c r="F123" s="8">
        <v>2</v>
      </c>
      <c r="G123" s="20"/>
      <c r="H123" s="20"/>
      <c r="I123" s="17"/>
      <c r="J123" s="17"/>
      <c r="K123" s="15"/>
      <c r="L123" s="16"/>
      <c r="M123" s="21">
        <f t="shared" si="4"/>
        <v>0</v>
      </c>
      <c r="N123" s="21">
        <f t="shared" si="5"/>
        <v>0</v>
      </c>
      <c r="O123" s="21">
        <f t="shared" si="8"/>
        <v>0</v>
      </c>
      <c r="P123" s="75">
        <f t="shared" si="7"/>
        <v>0</v>
      </c>
    </row>
    <row r="124" spans="1:16" x14ac:dyDescent="0.3">
      <c r="A124" s="6">
        <v>117</v>
      </c>
      <c r="B124" s="6">
        <v>3374</v>
      </c>
      <c r="C124" s="31" t="s">
        <v>102</v>
      </c>
      <c r="D124" s="7">
        <v>2712</v>
      </c>
      <c r="E124" s="7" t="s">
        <v>7</v>
      </c>
      <c r="F124" s="8">
        <v>4</v>
      </c>
      <c r="G124" s="20"/>
      <c r="H124" s="20"/>
      <c r="I124" s="17"/>
      <c r="J124" s="17"/>
      <c r="K124" s="15"/>
      <c r="L124" s="16"/>
      <c r="M124" s="21">
        <f t="shared" si="4"/>
        <v>0</v>
      </c>
      <c r="N124" s="21">
        <f t="shared" si="5"/>
        <v>0</v>
      </c>
      <c r="O124" s="21">
        <f t="shared" si="8"/>
        <v>0</v>
      </c>
      <c r="P124" s="75">
        <f t="shared" si="7"/>
        <v>0</v>
      </c>
    </row>
    <row r="125" spans="1:16" x14ac:dyDescent="0.3">
      <c r="A125" s="6">
        <v>118</v>
      </c>
      <c r="B125" s="6">
        <v>3375</v>
      </c>
      <c r="C125" s="31" t="s">
        <v>103</v>
      </c>
      <c r="D125" s="7">
        <v>2739</v>
      </c>
      <c r="E125" s="7" t="s">
        <v>7</v>
      </c>
      <c r="F125" s="8">
        <v>1</v>
      </c>
      <c r="G125" s="20"/>
      <c r="H125" s="20"/>
      <c r="I125" s="17"/>
      <c r="J125" s="17"/>
      <c r="K125" s="15"/>
      <c r="L125" s="16"/>
      <c r="M125" s="21">
        <f t="shared" si="4"/>
        <v>0</v>
      </c>
      <c r="N125" s="21">
        <f t="shared" si="5"/>
        <v>0</v>
      </c>
      <c r="O125" s="21">
        <f t="shared" si="8"/>
        <v>0</v>
      </c>
      <c r="P125" s="75">
        <f t="shared" si="7"/>
        <v>0</v>
      </c>
    </row>
    <row r="126" spans="1:16" x14ac:dyDescent="0.3">
      <c r="A126" s="6">
        <v>119</v>
      </c>
      <c r="B126" s="6">
        <v>4568</v>
      </c>
      <c r="C126" s="31" t="s">
        <v>217</v>
      </c>
      <c r="D126" s="26">
        <v>9520</v>
      </c>
      <c r="E126" s="7" t="s">
        <v>7</v>
      </c>
      <c r="F126" s="8">
        <v>1</v>
      </c>
      <c r="G126" s="20"/>
      <c r="H126" s="20"/>
      <c r="I126" s="17"/>
      <c r="J126" s="17"/>
      <c r="K126" s="15"/>
      <c r="L126" s="16"/>
      <c r="M126" s="21">
        <f t="shared" si="4"/>
        <v>0</v>
      </c>
      <c r="N126" s="21">
        <f t="shared" si="5"/>
        <v>0</v>
      </c>
      <c r="O126" s="21">
        <f t="shared" si="8"/>
        <v>0</v>
      </c>
      <c r="P126" s="75">
        <f t="shared" si="7"/>
        <v>0</v>
      </c>
    </row>
    <row r="127" spans="1:16" x14ac:dyDescent="0.3">
      <c r="A127" s="6">
        <v>120</v>
      </c>
      <c r="B127" s="6">
        <v>4766</v>
      </c>
      <c r="C127" s="31" t="s">
        <v>218</v>
      </c>
      <c r="D127" s="22">
        <v>74411</v>
      </c>
      <c r="E127" s="22" t="s">
        <v>6</v>
      </c>
      <c r="F127" s="9">
        <v>2</v>
      </c>
      <c r="G127" s="20"/>
      <c r="H127" s="20"/>
      <c r="I127" s="17"/>
      <c r="J127" s="17"/>
      <c r="K127" s="15"/>
      <c r="L127" s="16"/>
      <c r="M127" s="21">
        <f t="shared" si="4"/>
        <v>0</v>
      </c>
      <c r="N127" s="21">
        <f t="shared" si="5"/>
        <v>0</v>
      </c>
      <c r="O127" s="21">
        <f t="shared" si="8"/>
        <v>0</v>
      </c>
      <c r="P127" s="75">
        <f t="shared" si="7"/>
        <v>0</v>
      </c>
    </row>
    <row r="128" spans="1:16" x14ac:dyDescent="0.3">
      <c r="A128" s="6">
        <v>121</v>
      </c>
      <c r="B128" s="6">
        <v>3485</v>
      </c>
      <c r="C128" s="31" t="s">
        <v>105</v>
      </c>
      <c r="D128" s="7">
        <v>145410</v>
      </c>
      <c r="E128" s="7" t="s">
        <v>7</v>
      </c>
      <c r="F128" s="8">
        <v>6</v>
      </c>
      <c r="G128" s="20"/>
      <c r="H128" s="20"/>
      <c r="I128" s="17"/>
      <c r="J128" s="17"/>
      <c r="K128" s="15"/>
      <c r="L128" s="16"/>
      <c r="M128" s="21">
        <f t="shared" si="4"/>
        <v>0</v>
      </c>
      <c r="N128" s="21">
        <f t="shared" si="5"/>
        <v>0</v>
      </c>
      <c r="O128" s="21">
        <f t="shared" si="8"/>
        <v>0</v>
      </c>
      <c r="P128" s="75">
        <f t="shared" si="7"/>
        <v>0</v>
      </c>
    </row>
    <row r="129" spans="1:16" x14ac:dyDescent="0.3">
      <c r="A129" s="6">
        <v>122</v>
      </c>
      <c r="B129" s="6">
        <v>3921</v>
      </c>
      <c r="C129" s="31" t="s">
        <v>110</v>
      </c>
      <c r="D129" s="7">
        <v>129690</v>
      </c>
      <c r="E129" s="7" t="s">
        <v>7</v>
      </c>
      <c r="F129" s="8">
        <v>1</v>
      </c>
      <c r="G129" s="20"/>
      <c r="H129" s="20"/>
      <c r="I129" s="17"/>
      <c r="J129" s="17"/>
      <c r="K129" s="15"/>
      <c r="L129" s="16"/>
      <c r="M129" s="21">
        <f t="shared" si="4"/>
        <v>0</v>
      </c>
      <c r="N129" s="21">
        <f t="shared" si="5"/>
        <v>0</v>
      </c>
      <c r="O129" s="21">
        <f t="shared" si="8"/>
        <v>0</v>
      </c>
      <c r="P129" s="75">
        <f t="shared" si="7"/>
        <v>0</v>
      </c>
    </row>
    <row r="130" spans="1:16" x14ac:dyDescent="0.3">
      <c r="A130" s="6">
        <v>123</v>
      </c>
      <c r="B130" s="6">
        <v>3513</v>
      </c>
      <c r="C130" s="31" t="s">
        <v>107</v>
      </c>
      <c r="D130" s="7">
        <v>146311</v>
      </c>
      <c r="E130" s="7" t="s">
        <v>7</v>
      </c>
      <c r="F130" s="8">
        <v>5</v>
      </c>
      <c r="G130" s="20"/>
      <c r="H130" s="20"/>
      <c r="I130" s="17"/>
      <c r="J130" s="17"/>
      <c r="K130" s="15"/>
      <c r="L130" s="16"/>
      <c r="M130" s="21">
        <f t="shared" si="4"/>
        <v>0</v>
      </c>
      <c r="N130" s="21">
        <f t="shared" si="5"/>
        <v>0</v>
      </c>
      <c r="O130" s="21">
        <f t="shared" si="8"/>
        <v>0</v>
      </c>
      <c r="P130" s="75">
        <f t="shared" si="7"/>
        <v>0</v>
      </c>
    </row>
    <row r="131" spans="1:16" x14ac:dyDescent="0.3">
      <c r="A131" s="6">
        <v>124</v>
      </c>
      <c r="B131" s="6">
        <v>1030</v>
      </c>
      <c r="C131" s="31" t="s">
        <v>106</v>
      </c>
      <c r="D131" s="7" t="s">
        <v>13</v>
      </c>
      <c r="E131" s="7" t="s">
        <v>7</v>
      </c>
      <c r="F131" s="9">
        <v>2</v>
      </c>
      <c r="G131" s="20"/>
      <c r="H131" s="20"/>
      <c r="I131" s="17"/>
      <c r="J131" s="17"/>
      <c r="K131" s="15"/>
      <c r="L131" s="16"/>
      <c r="M131" s="21">
        <f t="shared" si="4"/>
        <v>0</v>
      </c>
      <c r="N131" s="21">
        <f t="shared" si="5"/>
        <v>0</v>
      </c>
      <c r="O131" s="21">
        <f t="shared" si="8"/>
        <v>0</v>
      </c>
      <c r="P131" s="75">
        <f t="shared" si="7"/>
        <v>0</v>
      </c>
    </row>
    <row r="132" spans="1:16" x14ac:dyDescent="0.3">
      <c r="A132" s="6">
        <v>125</v>
      </c>
      <c r="B132" s="6">
        <v>353</v>
      </c>
      <c r="C132" s="31" t="s">
        <v>121</v>
      </c>
      <c r="D132" s="7">
        <v>58017</v>
      </c>
      <c r="E132" s="7" t="s">
        <v>7</v>
      </c>
      <c r="F132" s="9">
        <v>37</v>
      </c>
      <c r="G132" s="20"/>
      <c r="H132" s="20"/>
      <c r="I132" s="17"/>
      <c r="J132" s="17"/>
      <c r="K132" s="15"/>
      <c r="L132" s="16"/>
      <c r="M132" s="21">
        <f t="shared" si="4"/>
        <v>0</v>
      </c>
      <c r="N132" s="21">
        <f t="shared" si="5"/>
        <v>0</v>
      </c>
      <c r="O132" s="21">
        <f t="shared" si="8"/>
        <v>0</v>
      </c>
      <c r="P132" s="75">
        <f t="shared" si="7"/>
        <v>0</v>
      </c>
    </row>
    <row r="133" spans="1:16" x14ac:dyDescent="0.3">
      <c r="A133" s="6">
        <v>126</v>
      </c>
      <c r="B133" s="6">
        <v>368</v>
      </c>
      <c r="C133" s="31" t="s">
        <v>122</v>
      </c>
      <c r="D133" s="7">
        <v>13137</v>
      </c>
      <c r="E133" s="7" t="s">
        <v>7</v>
      </c>
      <c r="F133" s="8">
        <v>5</v>
      </c>
      <c r="G133" s="20"/>
      <c r="H133" s="20"/>
      <c r="I133" s="17"/>
      <c r="J133" s="17"/>
      <c r="K133" s="15"/>
      <c r="L133" s="16"/>
      <c r="M133" s="21">
        <f t="shared" si="4"/>
        <v>0</v>
      </c>
      <c r="N133" s="21">
        <f t="shared" si="5"/>
        <v>0</v>
      </c>
      <c r="O133" s="21">
        <f t="shared" si="8"/>
        <v>0</v>
      </c>
      <c r="P133" s="75">
        <f t="shared" si="7"/>
        <v>0</v>
      </c>
    </row>
    <row r="134" spans="1:16" x14ac:dyDescent="0.3">
      <c r="A134" s="6">
        <v>127</v>
      </c>
      <c r="B134" s="6">
        <v>4523</v>
      </c>
      <c r="C134" s="31" t="s">
        <v>243</v>
      </c>
      <c r="D134" s="7">
        <v>147822</v>
      </c>
      <c r="E134" s="7" t="s">
        <v>7</v>
      </c>
      <c r="F134" s="8">
        <v>1</v>
      </c>
      <c r="G134" s="20"/>
      <c r="H134" s="20"/>
      <c r="I134" s="17"/>
      <c r="J134" s="17"/>
      <c r="K134" s="15"/>
      <c r="L134" s="16"/>
      <c r="M134" s="21">
        <f t="shared" si="4"/>
        <v>0</v>
      </c>
      <c r="N134" s="21">
        <f t="shared" si="5"/>
        <v>0</v>
      </c>
      <c r="O134" s="21">
        <f t="shared" si="8"/>
        <v>0</v>
      </c>
      <c r="P134" s="75">
        <f t="shared" si="7"/>
        <v>0</v>
      </c>
    </row>
    <row r="135" spans="1:16" x14ac:dyDescent="0.3">
      <c r="A135" s="6">
        <v>128</v>
      </c>
      <c r="B135" s="6">
        <v>1345</v>
      </c>
      <c r="C135" s="31" t="s">
        <v>123</v>
      </c>
      <c r="D135" s="7">
        <v>77402</v>
      </c>
      <c r="E135" s="7" t="s">
        <v>7</v>
      </c>
      <c r="F135" s="8">
        <v>20</v>
      </c>
      <c r="G135" s="20"/>
      <c r="H135" s="20"/>
      <c r="I135" s="17"/>
      <c r="J135" s="17"/>
      <c r="K135" s="15"/>
      <c r="L135" s="16"/>
      <c r="M135" s="21">
        <f t="shared" si="4"/>
        <v>0</v>
      </c>
      <c r="N135" s="21">
        <f t="shared" si="5"/>
        <v>0</v>
      </c>
      <c r="O135" s="21">
        <f t="shared" si="8"/>
        <v>0</v>
      </c>
      <c r="P135" s="75">
        <f t="shared" si="7"/>
        <v>0</v>
      </c>
    </row>
    <row r="136" spans="1:16" x14ac:dyDescent="0.3">
      <c r="A136" s="6">
        <v>129</v>
      </c>
      <c r="B136" s="6">
        <v>1360</v>
      </c>
      <c r="C136" s="31" t="s">
        <v>124</v>
      </c>
      <c r="D136" s="7">
        <v>77410</v>
      </c>
      <c r="E136" s="7" t="s">
        <v>7</v>
      </c>
      <c r="F136" s="8">
        <v>20</v>
      </c>
      <c r="G136" s="20"/>
      <c r="H136" s="20"/>
      <c r="I136" s="17"/>
      <c r="J136" s="17"/>
      <c r="K136" s="15"/>
      <c r="L136" s="16"/>
      <c r="M136" s="21">
        <f t="shared" si="4"/>
        <v>0</v>
      </c>
      <c r="N136" s="21">
        <f t="shared" si="5"/>
        <v>0</v>
      </c>
      <c r="O136" s="21">
        <f t="shared" si="8"/>
        <v>0</v>
      </c>
      <c r="P136" s="75">
        <f t="shared" si="7"/>
        <v>0</v>
      </c>
    </row>
    <row r="137" spans="1:16" x14ac:dyDescent="0.3">
      <c r="A137" s="6">
        <v>130</v>
      </c>
      <c r="B137" s="6">
        <v>4228</v>
      </c>
      <c r="C137" s="31" t="s">
        <v>244</v>
      </c>
      <c r="D137" s="7">
        <v>142487</v>
      </c>
      <c r="E137" s="7" t="s">
        <v>7</v>
      </c>
      <c r="F137" s="8">
        <v>10</v>
      </c>
      <c r="G137" s="20"/>
      <c r="H137" s="20"/>
      <c r="I137" s="17"/>
      <c r="J137" s="17"/>
      <c r="K137" s="15"/>
      <c r="L137" s="16"/>
      <c r="M137" s="21">
        <f t="shared" si="4"/>
        <v>0</v>
      </c>
      <c r="N137" s="21">
        <f t="shared" si="5"/>
        <v>0</v>
      </c>
      <c r="O137" s="21">
        <f t="shared" si="8"/>
        <v>0</v>
      </c>
      <c r="P137" s="75">
        <f t="shared" si="7"/>
        <v>0</v>
      </c>
    </row>
    <row r="138" spans="1:16" x14ac:dyDescent="0.3">
      <c r="A138" s="6">
        <v>131</v>
      </c>
      <c r="B138" s="6">
        <v>4336</v>
      </c>
      <c r="C138" s="31" t="s">
        <v>245</v>
      </c>
      <c r="D138" s="7">
        <v>142486</v>
      </c>
      <c r="E138" s="7" t="s">
        <v>7</v>
      </c>
      <c r="F138" s="8">
        <v>4</v>
      </c>
      <c r="G138" s="20"/>
      <c r="H138" s="20"/>
      <c r="I138" s="17"/>
      <c r="J138" s="17"/>
      <c r="K138" s="15"/>
      <c r="L138" s="16"/>
      <c r="M138" s="21">
        <f t="shared" si="4"/>
        <v>0</v>
      </c>
      <c r="N138" s="21">
        <f t="shared" si="5"/>
        <v>0</v>
      </c>
      <c r="O138" s="21">
        <f t="shared" si="8"/>
        <v>0</v>
      </c>
      <c r="P138" s="75">
        <f t="shared" si="7"/>
        <v>0</v>
      </c>
    </row>
    <row r="139" spans="1:16" x14ac:dyDescent="0.3">
      <c r="A139" s="6">
        <v>132</v>
      </c>
      <c r="B139" s="6">
        <v>3336</v>
      </c>
      <c r="C139" s="31" t="s">
        <v>161</v>
      </c>
      <c r="D139" s="7">
        <v>1783</v>
      </c>
      <c r="E139" s="7" t="s">
        <v>6</v>
      </c>
      <c r="F139" s="7">
        <v>25</v>
      </c>
      <c r="G139" s="20"/>
      <c r="H139" s="20"/>
      <c r="I139" s="17"/>
      <c r="J139" s="17"/>
      <c r="K139" s="15"/>
      <c r="L139" s="16"/>
      <c r="M139" s="21">
        <f t="shared" si="4"/>
        <v>0</v>
      </c>
      <c r="N139" s="21">
        <f t="shared" si="5"/>
        <v>0</v>
      </c>
      <c r="O139" s="21">
        <f t="shared" si="8"/>
        <v>0</v>
      </c>
      <c r="P139" s="75">
        <f t="shared" si="7"/>
        <v>0</v>
      </c>
    </row>
    <row r="140" spans="1:16" x14ac:dyDescent="0.3">
      <c r="A140" s="6">
        <v>133</v>
      </c>
      <c r="B140" s="6">
        <v>905</v>
      </c>
      <c r="C140" s="44" t="s">
        <v>263</v>
      </c>
      <c r="D140" s="7">
        <v>53872</v>
      </c>
      <c r="E140" s="7" t="s">
        <v>7</v>
      </c>
      <c r="F140" s="9">
        <v>13</v>
      </c>
      <c r="G140" s="20"/>
      <c r="H140" s="20"/>
      <c r="I140" s="17"/>
      <c r="J140" s="17"/>
      <c r="K140" s="15"/>
      <c r="L140" s="16"/>
      <c r="M140" s="21">
        <f t="shared" ref="M140:M195" si="9">K140*L140/100</f>
        <v>0</v>
      </c>
      <c r="N140" s="21">
        <f t="shared" ref="N140:N195" si="10">K140+M140</f>
        <v>0</v>
      </c>
      <c r="O140" s="21">
        <f t="shared" si="8"/>
        <v>0</v>
      </c>
      <c r="P140" s="75">
        <f t="shared" ref="P140:P195" si="11">F140*N140</f>
        <v>0</v>
      </c>
    </row>
    <row r="141" spans="1:16" x14ac:dyDescent="0.3">
      <c r="A141" s="6">
        <v>134</v>
      </c>
      <c r="B141" s="6">
        <v>3880</v>
      </c>
      <c r="C141" s="31" t="s">
        <v>246</v>
      </c>
      <c r="D141" s="7">
        <v>149304</v>
      </c>
      <c r="E141" s="7" t="s">
        <v>7</v>
      </c>
      <c r="F141" s="9">
        <v>28</v>
      </c>
      <c r="G141" s="20"/>
      <c r="H141" s="20"/>
      <c r="I141" s="17"/>
      <c r="J141" s="17"/>
      <c r="K141" s="15"/>
      <c r="L141" s="16"/>
      <c r="M141" s="21">
        <f t="shared" si="9"/>
        <v>0</v>
      </c>
      <c r="N141" s="21">
        <f t="shared" si="10"/>
        <v>0</v>
      </c>
      <c r="O141" s="21">
        <f t="shared" si="8"/>
        <v>0</v>
      </c>
      <c r="P141" s="75">
        <f t="shared" si="11"/>
        <v>0</v>
      </c>
    </row>
    <row r="142" spans="1:16" x14ac:dyDescent="0.3">
      <c r="A142" s="6">
        <v>135</v>
      </c>
      <c r="B142" s="6">
        <v>4121</v>
      </c>
      <c r="C142" s="31" t="s">
        <v>125</v>
      </c>
      <c r="D142" s="26">
        <v>7226</v>
      </c>
      <c r="E142" s="7" t="s">
        <v>7</v>
      </c>
      <c r="F142" s="9">
        <v>1</v>
      </c>
      <c r="G142" s="20"/>
      <c r="H142" s="20"/>
      <c r="I142" s="17"/>
      <c r="J142" s="17"/>
      <c r="K142" s="15"/>
      <c r="L142" s="16"/>
      <c r="M142" s="21">
        <f t="shared" si="9"/>
        <v>0</v>
      </c>
      <c r="N142" s="21">
        <f t="shared" si="10"/>
        <v>0</v>
      </c>
      <c r="O142" s="21">
        <f t="shared" si="8"/>
        <v>0</v>
      </c>
      <c r="P142" s="75">
        <f t="shared" si="11"/>
        <v>0</v>
      </c>
    </row>
    <row r="143" spans="1:16" x14ac:dyDescent="0.3">
      <c r="A143" s="6">
        <v>136</v>
      </c>
      <c r="B143" s="6">
        <v>4198</v>
      </c>
      <c r="C143" s="31" t="s">
        <v>146</v>
      </c>
      <c r="D143" s="7">
        <v>25704</v>
      </c>
      <c r="E143" s="7" t="s">
        <v>7</v>
      </c>
      <c r="F143" s="8">
        <v>30</v>
      </c>
      <c r="G143" s="43"/>
      <c r="H143" s="20"/>
      <c r="I143" s="17"/>
      <c r="J143" s="17"/>
      <c r="K143" s="15"/>
      <c r="L143" s="16"/>
      <c r="M143" s="21">
        <f t="shared" si="9"/>
        <v>0</v>
      </c>
      <c r="N143" s="21">
        <f t="shared" si="10"/>
        <v>0</v>
      </c>
      <c r="O143" s="21">
        <f t="shared" si="8"/>
        <v>0</v>
      </c>
      <c r="P143" s="75">
        <f t="shared" si="11"/>
        <v>0</v>
      </c>
    </row>
    <row r="144" spans="1:16" x14ac:dyDescent="0.3">
      <c r="A144" s="6">
        <v>137</v>
      </c>
      <c r="B144" s="6">
        <v>4457</v>
      </c>
      <c r="C144" s="31" t="s">
        <v>219</v>
      </c>
      <c r="D144" s="7">
        <v>144700</v>
      </c>
      <c r="E144" s="7" t="s">
        <v>7</v>
      </c>
      <c r="F144" s="8">
        <v>14</v>
      </c>
      <c r="G144" s="20"/>
      <c r="H144" s="20"/>
      <c r="I144" s="17"/>
      <c r="J144" s="17"/>
      <c r="K144" s="15"/>
      <c r="L144" s="16"/>
      <c r="M144" s="21">
        <f t="shared" si="9"/>
        <v>0</v>
      </c>
      <c r="N144" s="21">
        <f t="shared" si="10"/>
        <v>0</v>
      </c>
      <c r="O144" s="21">
        <f t="shared" si="8"/>
        <v>0</v>
      </c>
      <c r="P144" s="75">
        <f t="shared" si="11"/>
        <v>0</v>
      </c>
    </row>
    <row r="145" spans="1:16" x14ac:dyDescent="0.3">
      <c r="A145" s="6">
        <v>138</v>
      </c>
      <c r="B145" s="6">
        <v>311</v>
      </c>
      <c r="C145" s="31" t="s">
        <v>141</v>
      </c>
      <c r="D145" s="7">
        <v>91235</v>
      </c>
      <c r="E145" s="7" t="s">
        <v>7</v>
      </c>
      <c r="F145" s="8">
        <v>2</v>
      </c>
      <c r="G145" s="20"/>
      <c r="H145" s="20"/>
      <c r="I145" s="17"/>
      <c r="J145" s="17"/>
      <c r="K145" s="15"/>
      <c r="L145" s="16"/>
      <c r="M145" s="21">
        <f t="shared" si="9"/>
        <v>0</v>
      </c>
      <c r="N145" s="21">
        <f t="shared" si="10"/>
        <v>0</v>
      </c>
      <c r="O145" s="21">
        <f t="shared" ref="O145:O203" si="12">F145*K145</f>
        <v>0</v>
      </c>
      <c r="P145" s="75">
        <f t="shared" si="11"/>
        <v>0</v>
      </c>
    </row>
    <row r="146" spans="1:16" x14ac:dyDescent="0.3">
      <c r="A146" s="6">
        <v>139</v>
      </c>
      <c r="B146" s="6">
        <v>4184</v>
      </c>
      <c r="C146" s="31" t="s">
        <v>144</v>
      </c>
      <c r="D146" s="7">
        <v>27049</v>
      </c>
      <c r="E146" s="7" t="s">
        <v>7</v>
      </c>
      <c r="F146" s="8">
        <v>15</v>
      </c>
      <c r="G146" s="20"/>
      <c r="H146" s="20"/>
      <c r="I146" s="17"/>
      <c r="J146" s="17"/>
      <c r="K146" s="15"/>
      <c r="L146" s="16"/>
      <c r="M146" s="21">
        <f t="shared" si="9"/>
        <v>0</v>
      </c>
      <c r="N146" s="21">
        <f t="shared" si="10"/>
        <v>0</v>
      </c>
      <c r="O146" s="21">
        <f t="shared" si="12"/>
        <v>0</v>
      </c>
      <c r="P146" s="75">
        <f t="shared" si="11"/>
        <v>0</v>
      </c>
    </row>
    <row r="147" spans="1:16" x14ac:dyDescent="0.3">
      <c r="A147" s="6">
        <v>140</v>
      </c>
      <c r="B147" s="6">
        <v>325</v>
      </c>
      <c r="C147" s="31" t="s">
        <v>142</v>
      </c>
      <c r="D147" s="7">
        <v>80144</v>
      </c>
      <c r="E147" s="7" t="s">
        <v>7</v>
      </c>
      <c r="F147" s="8">
        <v>25</v>
      </c>
      <c r="G147" s="20"/>
      <c r="H147" s="20"/>
      <c r="I147" s="17"/>
      <c r="J147" s="17"/>
      <c r="K147" s="15"/>
      <c r="L147" s="16"/>
      <c r="M147" s="21">
        <f t="shared" si="9"/>
        <v>0</v>
      </c>
      <c r="N147" s="21">
        <f t="shared" si="10"/>
        <v>0</v>
      </c>
      <c r="O147" s="21">
        <f t="shared" si="12"/>
        <v>0</v>
      </c>
      <c r="P147" s="75">
        <f t="shared" si="11"/>
        <v>0</v>
      </c>
    </row>
    <row r="148" spans="1:16" x14ac:dyDescent="0.3">
      <c r="A148" s="6">
        <v>141</v>
      </c>
      <c r="B148" s="6">
        <v>301</v>
      </c>
      <c r="C148" s="31" t="s">
        <v>137</v>
      </c>
      <c r="D148" s="7">
        <v>18759</v>
      </c>
      <c r="E148" s="7" t="s">
        <v>7</v>
      </c>
      <c r="F148" s="8">
        <v>20</v>
      </c>
      <c r="G148" s="20"/>
      <c r="H148" s="20"/>
      <c r="I148" s="17"/>
      <c r="J148" s="17"/>
      <c r="K148" s="15"/>
      <c r="L148" s="16"/>
      <c r="M148" s="21">
        <f t="shared" si="9"/>
        <v>0</v>
      </c>
      <c r="N148" s="21">
        <f t="shared" si="10"/>
        <v>0</v>
      </c>
      <c r="O148" s="21">
        <f t="shared" si="12"/>
        <v>0</v>
      </c>
      <c r="P148" s="75">
        <f t="shared" si="11"/>
        <v>0</v>
      </c>
    </row>
    <row r="149" spans="1:16" x14ac:dyDescent="0.3">
      <c r="A149" s="6">
        <v>142</v>
      </c>
      <c r="B149" s="6">
        <v>308</v>
      </c>
      <c r="C149" s="31" t="s">
        <v>140</v>
      </c>
      <c r="D149" s="7">
        <v>19</v>
      </c>
      <c r="E149" s="7" t="s">
        <v>7</v>
      </c>
      <c r="F149" s="8">
        <v>4</v>
      </c>
      <c r="G149" s="20"/>
      <c r="H149" s="20"/>
      <c r="I149" s="17"/>
      <c r="J149" s="17"/>
      <c r="K149" s="15"/>
      <c r="L149" s="16"/>
      <c r="M149" s="21">
        <f t="shared" si="9"/>
        <v>0</v>
      </c>
      <c r="N149" s="21">
        <f t="shared" si="10"/>
        <v>0</v>
      </c>
      <c r="O149" s="21">
        <f t="shared" si="12"/>
        <v>0</v>
      </c>
      <c r="P149" s="75">
        <f t="shared" si="11"/>
        <v>0</v>
      </c>
    </row>
    <row r="150" spans="1:16" x14ac:dyDescent="0.3">
      <c r="A150" s="6">
        <v>143</v>
      </c>
      <c r="B150" s="6">
        <v>300</v>
      </c>
      <c r="C150" s="31" t="s">
        <v>139</v>
      </c>
      <c r="D150" s="7">
        <v>7323</v>
      </c>
      <c r="E150" s="7" t="s">
        <v>7</v>
      </c>
      <c r="F150" s="8">
        <v>20</v>
      </c>
      <c r="G150" s="20"/>
      <c r="H150" s="20"/>
      <c r="I150" s="17"/>
      <c r="J150" s="17"/>
      <c r="K150" s="15"/>
      <c r="L150" s="16"/>
      <c r="M150" s="21">
        <f t="shared" si="9"/>
        <v>0</v>
      </c>
      <c r="N150" s="21">
        <f t="shared" si="10"/>
        <v>0</v>
      </c>
      <c r="O150" s="21">
        <f t="shared" si="12"/>
        <v>0</v>
      </c>
      <c r="P150" s="75">
        <f t="shared" si="11"/>
        <v>0</v>
      </c>
    </row>
    <row r="151" spans="1:16" x14ac:dyDescent="0.3">
      <c r="A151" s="6">
        <v>144</v>
      </c>
      <c r="B151" s="6">
        <v>4195</v>
      </c>
      <c r="C151" s="31" t="s">
        <v>220</v>
      </c>
      <c r="D151" s="7">
        <v>142399</v>
      </c>
      <c r="E151" s="7" t="s">
        <v>7</v>
      </c>
      <c r="F151" s="8">
        <v>20</v>
      </c>
      <c r="G151" s="20"/>
      <c r="H151" s="20"/>
      <c r="I151" s="17"/>
      <c r="J151" s="17"/>
      <c r="K151" s="15"/>
      <c r="L151" s="16"/>
      <c r="M151" s="21">
        <f t="shared" si="9"/>
        <v>0</v>
      </c>
      <c r="N151" s="21">
        <f t="shared" si="10"/>
        <v>0</v>
      </c>
      <c r="O151" s="21">
        <f t="shared" si="12"/>
        <v>0</v>
      </c>
      <c r="P151" s="75">
        <f t="shared" si="11"/>
        <v>0</v>
      </c>
    </row>
    <row r="152" spans="1:16" x14ac:dyDescent="0.3">
      <c r="A152" s="6">
        <v>145</v>
      </c>
      <c r="B152" s="6">
        <v>1133</v>
      </c>
      <c r="C152" s="31" t="s">
        <v>157</v>
      </c>
      <c r="D152" s="7">
        <v>120747</v>
      </c>
      <c r="E152" s="7" t="s">
        <v>6</v>
      </c>
      <c r="F152" s="8">
        <v>20</v>
      </c>
      <c r="G152" s="43"/>
      <c r="H152" s="20"/>
      <c r="I152" s="17"/>
      <c r="J152" s="17"/>
      <c r="K152" s="15"/>
      <c r="L152" s="16"/>
      <c r="M152" s="21">
        <f t="shared" si="9"/>
        <v>0</v>
      </c>
      <c r="N152" s="21">
        <f t="shared" si="10"/>
        <v>0</v>
      </c>
      <c r="O152" s="21">
        <f t="shared" si="12"/>
        <v>0</v>
      </c>
      <c r="P152" s="75">
        <f t="shared" si="11"/>
        <v>0</v>
      </c>
    </row>
    <row r="153" spans="1:16" x14ac:dyDescent="0.3">
      <c r="A153" s="6">
        <v>146</v>
      </c>
      <c r="B153" s="6">
        <v>4836</v>
      </c>
      <c r="C153" s="31" t="s">
        <v>221</v>
      </c>
      <c r="D153" s="7">
        <v>159087</v>
      </c>
      <c r="E153" s="7" t="s">
        <v>6</v>
      </c>
      <c r="F153" s="8">
        <v>5</v>
      </c>
      <c r="G153" s="43"/>
      <c r="H153" s="20"/>
      <c r="I153" s="17"/>
      <c r="J153" s="17"/>
      <c r="K153" s="15"/>
      <c r="L153" s="16"/>
      <c r="M153" s="21">
        <f t="shared" si="9"/>
        <v>0</v>
      </c>
      <c r="N153" s="21">
        <f t="shared" si="10"/>
        <v>0</v>
      </c>
      <c r="O153" s="21">
        <f t="shared" si="12"/>
        <v>0</v>
      </c>
      <c r="P153" s="75">
        <f t="shared" si="11"/>
        <v>0</v>
      </c>
    </row>
    <row r="154" spans="1:16" x14ac:dyDescent="0.3">
      <c r="A154" s="6">
        <v>147</v>
      </c>
      <c r="B154" s="6">
        <v>4411</v>
      </c>
      <c r="C154" s="31" t="s">
        <v>176</v>
      </c>
      <c r="D154" s="7">
        <v>117510</v>
      </c>
      <c r="E154" s="7" t="s">
        <v>7</v>
      </c>
      <c r="F154" s="8">
        <v>35</v>
      </c>
      <c r="G154" s="20"/>
      <c r="H154" s="20"/>
      <c r="I154" s="17"/>
      <c r="J154" s="17"/>
      <c r="K154" s="15"/>
      <c r="L154" s="16"/>
      <c r="M154" s="21">
        <f t="shared" si="9"/>
        <v>0</v>
      </c>
      <c r="N154" s="21">
        <f t="shared" si="10"/>
        <v>0</v>
      </c>
      <c r="O154" s="21">
        <f t="shared" si="12"/>
        <v>0</v>
      </c>
      <c r="P154" s="75">
        <f t="shared" si="11"/>
        <v>0</v>
      </c>
    </row>
    <row r="155" spans="1:16" x14ac:dyDescent="0.3">
      <c r="A155" s="6">
        <v>148</v>
      </c>
      <c r="B155" s="6">
        <v>4703</v>
      </c>
      <c r="C155" s="31" t="s">
        <v>222</v>
      </c>
      <c r="D155" s="39">
        <v>151039</v>
      </c>
      <c r="E155" s="7" t="s">
        <v>7</v>
      </c>
      <c r="F155" s="8">
        <v>6</v>
      </c>
      <c r="G155" s="20"/>
      <c r="H155" s="20"/>
      <c r="I155" s="17"/>
      <c r="J155" s="17"/>
      <c r="K155" s="15"/>
      <c r="L155" s="16"/>
      <c r="M155" s="21">
        <f t="shared" si="9"/>
        <v>0</v>
      </c>
      <c r="N155" s="21">
        <f t="shared" si="10"/>
        <v>0</v>
      </c>
      <c r="O155" s="21">
        <f t="shared" si="12"/>
        <v>0</v>
      </c>
      <c r="P155" s="75">
        <f t="shared" si="11"/>
        <v>0</v>
      </c>
    </row>
    <row r="156" spans="1:16" x14ac:dyDescent="0.3">
      <c r="A156" s="6">
        <v>149</v>
      </c>
      <c r="B156" s="6">
        <v>4082</v>
      </c>
      <c r="C156" s="31" t="s">
        <v>158</v>
      </c>
      <c r="D156" s="7">
        <v>142809</v>
      </c>
      <c r="E156" s="7" t="s">
        <v>7</v>
      </c>
      <c r="F156" s="8">
        <v>22</v>
      </c>
      <c r="G156" s="43"/>
      <c r="H156" s="20"/>
      <c r="I156" s="17"/>
      <c r="J156" s="17"/>
      <c r="K156" s="15"/>
      <c r="L156" s="16"/>
      <c r="M156" s="21">
        <f t="shared" si="9"/>
        <v>0</v>
      </c>
      <c r="N156" s="21">
        <f t="shared" si="10"/>
        <v>0</v>
      </c>
      <c r="O156" s="21">
        <f t="shared" si="12"/>
        <v>0</v>
      </c>
      <c r="P156" s="75">
        <f t="shared" si="11"/>
        <v>0</v>
      </c>
    </row>
    <row r="157" spans="1:16" x14ac:dyDescent="0.3">
      <c r="A157" s="6">
        <v>150</v>
      </c>
      <c r="B157" s="6">
        <v>422</v>
      </c>
      <c r="C157" s="31" t="s">
        <v>143</v>
      </c>
      <c r="D157" s="7">
        <v>40347</v>
      </c>
      <c r="E157" s="7" t="s">
        <v>7</v>
      </c>
      <c r="F157" s="8">
        <v>1</v>
      </c>
      <c r="G157" s="20"/>
      <c r="H157" s="20"/>
      <c r="I157" s="17"/>
      <c r="J157" s="17"/>
      <c r="K157" s="15"/>
      <c r="L157" s="16"/>
      <c r="M157" s="21">
        <f t="shared" si="9"/>
        <v>0</v>
      </c>
      <c r="N157" s="21">
        <f t="shared" si="10"/>
        <v>0</v>
      </c>
      <c r="O157" s="21">
        <f t="shared" si="12"/>
        <v>0</v>
      </c>
      <c r="P157" s="75">
        <f t="shared" si="11"/>
        <v>0</v>
      </c>
    </row>
    <row r="158" spans="1:16" x14ac:dyDescent="0.3">
      <c r="A158" s="6">
        <v>151</v>
      </c>
      <c r="B158" s="6">
        <v>3381</v>
      </c>
      <c r="C158" s="31" t="s">
        <v>159</v>
      </c>
      <c r="D158" s="7">
        <v>114103</v>
      </c>
      <c r="E158" s="7" t="s">
        <v>6</v>
      </c>
      <c r="F158" s="8">
        <v>6</v>
      </c>
      <c r="G158" s="20"/>
      <c r="H158" s="20"/>
      <c r="I158" s="17"/>
      <c r="J158" s="17"/>
      <c r="K158" s="15"/>
      <c r="L158" s="16"/>
      <c r="M158" s="21">
        <f t="shared" si="9"/>
        <v>0</v>
      </c>
      <c r="N158" s="21">
        <f t="shared" si="10"/>
        <v>0</v>
      </c>
      <c r="O158" s="21">
        <f t="shared" si="12"/>
        <v>0</v>
      </c>
      <c r="P158" s="75">
        <f t="shared" si="11"/>
        <v>0</v>
      </c>
    </row>
    <row r="159" spans="1:16" x14ac:dyDescent="0.3">
      <c r="A159" s="6">
        <v>152</v>
      </c>
      <c r="B159" s="6">
        <v>480</v>
      </c>
      <c r="C159" s="31" t="s">
        <v>145</v>
      </c>
      <c r="D159" s="7">
        <v>22209</v>
      </c>
      <c r="E159" s="7" t="s">
        <v>7</v>
      </c>
      <c r="F159" s="8">
        <v>50</v>
      </c>
      <c r="G159" s="20"/>
      <c r="H159" s="20"/>
      <c r="I159" s="17"/>
      <c r="J159" s="17"/>
      <c r="K159" s="15"/>
      <c r="L159" s="16"/>
      <c r="M159" s="21">
        <f t="shared" si="9"/>
        <v>0</v>
      </c>
      <c r="N159" s="21">
        <f t="shared" si="10"/>
        <v>0</v>
      </c>
      <c r="O159" s="21">
        <f t="shared" si="12"/>
        <v>0</v>
      </c>
      <c r="P159" s="75">
        <f t="shared" si="11"/>
        <v>0</v>
      </c>
    </row>
    <row r="160" spans="1:16" x14ac:dyDescent="0.3">
      <c r="A160" s="6">
        <v>153</v>
      </c>
      <c r="B160" s="6">
        <v>471</v>
      </c>
      <c r="C160" s="31" t="s">
        <v>223</v>
      </c>
      <c r="D160" s="7">
        <v>22624</v>
      </c>
      <c r="E160" s="7" t="s">
        <v>7</v>
      </c>
      <c r="F160" s="8">
        <v>30</v>
      </c>
      <c r="G160" s="20"/>
      <c r="H160" s="20"/>
      <c r="I160" s="17"/>
      <c r="J160" s="17"/>
      <c r="K160" s="15"/>
      <c r="L160" s="16"/>
      <c r="M160" s="21">
        <f t="shared" si="9"/>
        <v>0</v>
      </c>
      <c r="N160" s="21">
        <f t="shared" si="10"/>
        <v>0</v>
      </c>
      <c r="O160" s="21">
        <f t="shared" si="12"/>
        <v>0</v>
      </c>
      <c r="P160" s="75">
        <f t="shared" si="11"/>
        <v>0</v>
      </c>
    </row>
    <row r="161" spans="1:16" x14ac:dyDescent="0.3">
      <c r="A161" s="6">
        <v>154</v>
      </c>
      <c r="B161" s="6">
        <v>477</v>
      </c>
      <c r="C161" s="31" t="s">
        <v>224</v>
      </c>
      <c r="D161" s="7">
        <v>67601</v>
      </c>
      <c r="E161" s="7" t="s">
        <v>7</v>
      </c>
      <c r="F161" s="8">
        <v>2</v>
      </c>
      <c r="G161" s="20"/>
      <c r="H161" s="20"/>
      <c r="I161" s="17"/>
      <c r="J161" s="17"/>
      <c r="K161" s="15"/>
      <c r="L161" s="16"/>
      <c r="M161" s="21">
        <f t="shared" si="9"/>
        <v>0</v>
      </c>
      <c r="N161" s="21">
        <f t="shared" si="10"/>
        <v>0</v>
      </c>
      <c r="O161" s="21">
        <f t="shared" si="12"/>
        <v>0</v>
      </c>
      <c r="P161" s="75">
        <f t="shared" si="11"/>
        <v>0</v>
      </c>
    </row>
    <row r="162" spans="1:16" x14ac:dyDescent="0.3">
      <c r="A162" s="6">
        <v>155</v>
      </c>
      <c r="B162" s="6">
        <v>508</v>
      </c>
      <c r="C162" s="31" t="s">
        <v>147</v>
      </c>
      <c r="D162" s="7">
        <v>26808</v>
      </c>
      <c r="E162" s="7" t="s">
        <v>7</v>
      </c>
      <c r="F162" s="8">
        <v>65</v>
      </c>
      <c r="G162" s="20"/>
      <c r="H162" s="20"/>
      <c r="I162" s="17"/>
      <c r="J162" s="17"/>
      <c r="K162" s="15"/>
      <c r="L162" s="16"/>
      <c r="M162" s="21">
        <f t="shared" si="9"/>
        <v>0</v>
      </c>
      <c r="N162" s="21">
        <f t="shared" si="10"/>
        <v>0</v>
      </c>
      <c r="O162" s="21">
        <f t="shared" si="12"/>
        <v>0</v>
      </c>
      <c r="P162" s="75">
        <f t="shared" si="11"/>
        <v>0</v>
      </c>
    </row>
    <row r="163" spans="1:16" x14ac:dyDescent="0.3">
      <c r="A163" s="6">
        <v>156</v>
      </c>
      <c r="B163" s="6">
        <v>506</v>
      </c>
      <c r="C163" s="31" t="s">
        <v>151</v>
      </c>
      <c r="D163" s="7">
        <v>57002</v>
      </c>
      <c r="E163" s="7" t="s">
        <v>7</v>
      </c>
      <c r="F163" s="8">
        <v>7</v>
      </c>
      <c r="G163" s="20"/>
      <c r="H163" s="20"/>
      <c r="I163" s="17"/>
      <c r="J163" s="17"/>
      <c r="K163" s="15"/>
      <c r="L163" s="16"/>
      <c r="M163" s="21">
        <f t="shared" si="9"/>
        <v>0</v>
      </c>
      <c r="N163" s="21">
        <f t="shared" si="10"/>
        <v>0</v>
      </c>
      <c r="O163" s="21">
        <f t="shared" si="12"/>
        <v>0</v>
      </c>
      <c r="P163" s="75">
        <f t="shared" si="11"/>
        <v>0</v>
      </c>
    </row>
    <row r="164" spans="1:16" s="51" customFormat="1" x14ac:dyDescent="0.3">
      <c r="A164" s="6">
        <v>157</v>
      </c>
      <c r="B164" s="45">
        <v>5057</v>
      </c>
      <c r="C164" s="44" t="s">
        <v>276</v>
      </c>
      <c r="D164" s="22">
        <v>159089</v>
      </c>
      <c r="E164" s="22" t="s">
        <v>7</v>
      </c>
      <c r="F164" s="9">
        <v>4</v>
      </c>
      <c r="G164" s="46"/>
      <c r="H164" s="46"/>
      <c r="I164" s="47"/>
      <c r="J164" s="47"/>
      <c r="K164" s="48"/>
      <c r="L164" s="49"/>
      <c r="M164" s="50">
        <f t="shared" si="9"/>
        <v>0</v>
      </c>
      <c r="N164" s="50">
        <f t="shared" si="10"/>
        <v>0</v>
      </c>
      <c r="O164" s="50">
        <f t="shared" si="12"/>
        <v>0</v>
      </c>
      <c r="P164" s="76">
        <f t="shared" si="11"/>
        <v>0</v>
      </c>
    </row>
    <row r="165" spans="1:16" x14ac:dyDescent="0.3">
      <c r="A165" s="6">
        <v>158</v>
      </c>
      <c r="B165" s="6">
        <v>632</v>
      </c>
      <c r="C165" s="31" t="s">
        <v>154</v>
      </c>
      <c r="D165" s="7">
        <v>92142</v>
      </c>
      <c r="E165" s="7" t="s">
        <v>7</v>
      </c>
      <c r="F165" s="8">
        <v>350</v>
      </c>
      <c r="G165" s="20"/>
      <c r="H165" s="20"/>
      <c r="I165" s="17"/>
      <c r="J165" s="17"/>
      <c r="K165" s="15"/>
      <c r="L165" s="16"/>
      <c r="M165" s="21">
        <f t="shared" si="9"/>
        <v>0</v>
      </c>
      <c r="N165" s="21">
        <f t="shared" si="10"/>
        <v>0</v>
      </c>
      <c r="O165" s="21">
        <f t="shared" si="12"/>
        <v>0</v>
      </c>
      <c r="P165" s="75">
        <f t="shared" si="11"/>
        <v>0</v>
      </c>
    </row>
    <row r="166" spans="1:16" x14ac:dyDescent="0.3">
      <c r="A166" s="6">
        <v>159</v>
      </c>
      <c r="B166" s="6">
        <v>4659</v>
      </c>
      <c r="C166" s="31" t="s">
        <v>225</v>
      </c>
      <c r="D166" s="7">
        <v>150376</v>
      </c>
      <c r="E166" s="7" t="s">
        <v>7</v>
      </c>
      <c r="F166" s="8">
        <v>4</v>
      </c>
      <c r="G166" s="20"/>
      <c r="H166" s="20"/>
      <c r="I166" s="17"/>
      <c r="J166" s="17"/>
      <c r="K166" s="15"/>
      <c r="L166" s="16"/>
      <c r="M166" s="21">
        <f t="shared" si="9"/>
        <v>0</v>
      </c>
      <c r="N166" s="21">
        <f t="shared" si="10"/>
        <v>0</v>
      </c>
      <c r="O166" s="21">
        <f t="shared" si="12"/>
        <v>0</v>
      </c>
      <c r="P166" s="75">
        <f t="shared" si="11"/>
        <v>0</v>
      </c>
    </row>
    <row r="167" spans="1:16" x14ac:dyDescent="0.3">
      <c r="A167" s="6">
        <v>160</v>
      </c>
      <c r="B167" s="6">
        <v>5055</v>
      </c>
      <c r="C167" s="31" t="s">
        <v>226</v>
      </c>
      <c r="D167" s="7">
        <v>150750</v>
      </c>
      <c r="E167" s="7" t="s">
        <v>7</v>
      </c>
      <c r="F167" s="8">
        <v>3</v>
      </c>
      <c r="G167" s="20"/>
      <c r="H167" s="20"/>
      <c r="I167" s="17"/>
      <c r="J167" s="17"/>
      <c r="K167" s="15"/>
      <c r="L167" s="16"/>
      <c r="M167" s="21">
        <f t="shared" si="9"/>
        <v>0</v>
      </c>
      <c r="N167" s="21">
        <f t="shared" si="10"/>
        <v>0</v>
      </c>
      <c r="O167" s="21">
        <f t="shared" ref="O167" si="13">F167*K167</f>
        <v>0</v>
      </c>
      <c r="P167" s="75">
        <f t="shared" si="11"/>
        <v>0</v>
      </c>
    </row>
    <row r="168" spans="1:16" x14ac:dyDescent="0.3">
      <c r="A168" s="6">
        <v>161</v>
      </c>
      <c r="B168" s="6">
        <v>4183</v>
      </c>
      <c r="C168" s="31" t="s">
        <v>247</v>
      </c>
      <c r="D168" s="7">
        <v>17876</v>
      </c>
      <c r="E168" s="7" t="s">
        <v>7</v>
      </c>
      <c r="F168" s="8">
        <v>5</v>
      </c>
      <c r="G168" s="20"/>
      <c r="H168" s="20"/>
      <c r="I168" s="17"/>
      <c r="J168" s="17"/>
      <c r="K168" s="15"/>
      <c r="L168" s="16"/>
      <c r="M168" s="21">
        <f t="shared" si="9"/>
        <v>0</v>
      </c>
      <c r="N168" s="21">
        <f t="shared" si="10"/>
        <v>0</v>
      </c>
      <c r="O168" s="21">
        <f t="shared" si="12"/>
        <v>0</v>
      </c>
      <c r="P168" s="75">
        <f t="shared" si="11"/>
        <v>0</v>
      </c>
    </row>
    <row r="169" spans="1:16" x14ac:dyDescent="0.3">
      <c r="A169" s="6">
        <v>162</v>
      </c>
      <c r="B169" s="6">
        <v>551</v>
      </c>
      <c r="C169" s="31" t="s">
        <v>248</v>
      </c>
      <c r="D169" s="7">
        <v>60399</v>
      </c>
      <c r="E169" s="7" t="s">
        <v>7</v>
      </c>
      <c r="F169" s="8">
        <v>6</v>
      </c>
      <c r="G169" s="20"/>
      <c r="H169" s="20"/>
      <c r="I169" s="17"/>
      <c r="J169" s="17"/>
      <c r="K169" s="15"/>
      <c r="L169" s="16"/>
      <c r="M169" s="21">
        <f t="shared" si="9"/>
        <v>0</v>
      </c>
      <c r="N169" s="21">
        <f t="shared" si="10"/>
        <v>0</v>
      </c>
      <c r="O169" s="21">
        <f t="shared" si="12"/>
        <v>0</v>
      </c>
      <c r="P169" s="75">
        <f t="shared" si="11"/>
        <v>0</v>
      </c>
    </row>
    <row r="170" spans="1:16" x14ac:dyDescent="0.3">
      <c r="A170" s="6">
        <v>163</v>
      </c>
      <c r="B170" s="6">
        <v>548</v>
      </c>
      <c r="C170" s="31" t="s">
        <v>153</v>
      </c>
      <c r="D170" s="7">
        <v>32565</v>
      </c>
      <c r="E170" s="7" t="s">
        <v>7</v>
      </c>
      <c r="F170" s="8">
        <v>6</v>
      </c>
      <c r="G170" s="20"/>
      <c r="H170" s="20"/>
      <c r="I170" s="17"/>
      <c r="J170" s="17"/>
      <c r="K170" s="15"/>
      <c r="L170" s="16"/>
      <c r="M170" s="21">
        <f t="shared" si="9"/>
        <v>0</v>
      </c>
      <c r="N170" s="21">
        <f t="shared" si="10"/>
        <v>0</v>
      </c>
      <c r="O170" s="21">
        <f t="shared" si="12"/>
        <v>0</v>
      </c>
      <c r="P170" s="75">
        <f t="shared" si="11"/>
        <v>0</v>
      </c>
    </row>
    <row r="171" spans="1:16" x14ac:dyDescent="0.3">
      <c r="A171" s="6">
        <v>164</v>
      </c>
      <c r="B171" s="6">
        <v>5043</v>
      </c>
      <c r="C171" s="31" t="s">
        <v>249</v>
      </c>
      <c r="D171" s="7">
        <v>152390</v>
      </c>
      <c r="E171" s="7" t="s">
        <v>6</v>
      </c>
      <c r="F171" s="8">
        <v>20</v>
      </c>
      <c r="G171" s="20"/>
      <c r="H171" s="20"/>
      <c r="I171" s="17"/>
      <c r="J171" s="17"/>
      <c r="K171" s="15"/>
      <c r="L171" s="16"/>
      <c r="M171" s="21">
        <f t="shared" si="9"/>
        <v>0</v>
      </c>
      <c r="N171" s="21">
        <f t="shared" si="10"/>
        <v>0</v>
      </c>
      <c r="O171" s="21">
        <f t="shared" si="12"/>
        <v>0</v>
      </c>
      <c r="P171" s="75">
        <f t="shared" si="11"/>
        <v>0</v>
      </c>
    </row>
    <row r="172" spans="1:16" x14ac:dyDescent="0.3">
      <c r="A172" s="6">
        <v>165</v>
      </c>
      <c r="B172" s="6">
        <v>5044</v>
      </c>
      <c r="C172" s="31" t="s">
        <v>250</v>
      </c>
      <c r="D172" s="7">
        <v>152391</v>
      </c>
      <c r="E172" s="7" t="s">
        <v>6</v>
      </c>
      <c r="F172" s="8">
        <v>10</v>
      </c>
      <c r="G172" s="20"/>
      <c r="H172" s="20"/>
      <c r="I172" s="17"/>
      <c r="J172" s="17"/>
      <c r="K172" s="15"/>
      <c r="L172" s="16"/>
      <c r="M172" s="21">
        <f t="shared" si="9"/>
        <v>0</v>
      </c>
      <c r="N172" s="21">
        <f t="shared" si="10"/>
        <v>0</v>
      </c>
      <c r="O172" s="21">
        <f t="shared" si="12"/>
        <v>0</v>
      </c>
      <c r="P172" s="75">
        <f t="shared" si="11"/>
        <v>0</v>
      </c>
    </row>
    <row r="173" spans="1:16" x14ac:dyDescent="0.3">
      <c r="A173" s="6">
        <v>166</v>
      </c>
      <c r="B173" s="6">
        <v>596</v>
      </c>
      <c r="C173" s="31" t="s">
        <v>155</v>
      </c>
      <c r="D173" s="7">
        <v>33634</v>
      </c>
      <c r="E173" s="7" t="s">
        <v>7</v>
      </c>
      <c r="F173" s="8">
        <v>4</v>
      </c>
      <c r="G173" s="20"/>
      <c r="H173" s="20"/>
      <c r="I173" s="17"/>
      <c r="J173" s="17"/>
      <c r="K173" s="15"/>
      <c r="L173" s="16"/>
      <c r="M173" s="21">
        <f t="shared" si="9"/>
        <v>0</v>
      </c>
      <c r="N173" s="21">
        <f t="shared" si="10"/>
        <v>0</v>
      </c>
      <c r="O173" s="21">
        <f t="shared" si="12"/>
        <v>0</v>
      </c>
      <c r="P173" s="75">
        <f t="shared" si="11"/>
        <v>0</v>
      </c>
    </row>
    <row r="174" spans="1:16" x14ac:dyDescent="0.3">
      <c r="A174" s="6">
        <v>167</v>
      </c>
      <c r="B174" s="6">
        <v>3610</v>
      </c>
      <c r="C174" s="31" t="s">
        <v>174</v>
      </c>
      <c r="D174" s="7">
        <v>33618</v>
      </c>
      <c r="E174" s="7" t="s">
        <v>7</v>
      </c>
      <c r="F174" s="8">
        <v>1</v>
      </c>
      <c r="G174" s="20"/>
      <c r="H174" s="20"/>
      <c r="I174" s="17"/>
      <c r="J174" s="17"/>
      <c r="K174" s="15"/>
      <c r="L174" s="16"/>
      <c r="M174" s="21">
        <f t="shared" si="9"/>
        <v>0</v>
      </c>
      <c r="N174" s="21">
        <f t="shared" si="10"/>
        <v>0</v>
      </c>
      <c r="O174" s="21">
        <f t="shared" si="12"/>
        <v>0</v>
      </c>
      <c r="P174" s="75">
        <f t="shared" si="11"/>
        <v>0</v>
      </c>
    </row>
    <row r="175" spans="1:16" x14ac:dyDescent="0.3">
      <c r="A175" s="6">
        <v>168</v>
      </c>
      <c r="B175" s="6">
        <v>600</v>
      </c>
      <c r="C175" s="31" t="s">
        <v>156</v>
      </c>
      <c r="D175" s="7">
        <v>97438</v>
      </c>
      <c r="E175" s="7" t="s">
        <v>7</v>
      </c>
      <c r="F175" s="8">
        <v>15</v>
      </c>
      <c r="G175" s="20"/>
      <c r="H175" s="20"/>
      <c r="I175" s="17"/>
      <c r="J175" s="17"/>
      <c r="K175" s="15"/>
      <c r="L175" s="16"/>
      <c r="M175" s="21">
        <f t="shared" si="9"/>
        <v>0</v>
      </c>
      <c r="N175" s="21">
        <f t="shared" si="10"/>
        <v>0</v>
      </c>
      <c r="O175" s="21">
        <f t="shared" si="12"/>
        <v>0</v>
      </c>
      <c r="P175" s="75">
        <f t="shared" si="11"/>
        <v>0</v>
      </c>
    </row>
    <row r="176" spans="1:16" x14ac:dyDescent="0.3">
      <c r="A176" s="6">
        <v>169</v>
      </c>
      <c r="B176" s="6">
        <v>591</v>
      </c>
      <c r="C176" s="31" t="s">
        <v>126</v>
      </c>
      <c r="D176" s="7">
        <v>69884</v>
      </c>
      <c r="E176" s="7" t="s">
        <v>82</v>
      </c>
      <c r="F176" s="8">
        <v>22</v>
      </c>
      <c r="G176" s="20"/>
      <c r="H176" s="20"/>
      <c r="I176" s="17"/>
      <c r="J176" s="17"/>
      <c r="K176" s="15"/>
      <c r="L176" s="16"/>
      <c r="M176" s="21">
        <f t="shared" si="9"/>
        <v>0</v>
      </c>
      <c r="N176" s="21">
        <f t="shared" si="10"/>
        <v>0</v>
      </c>
      <c r="O176" s="21">
        <f t="shared" si="12"/>
        <v>0</v>
      </c>
      <c r="P176" s="75">
        <f t="shared" si="11"/>
        <v>0</v>
      </c>
    </row>
    <row r="177" spans="1:16" x14ac:dyDescent="0.3">
      <c r="A177" s="6">
        <v>170</v>
      </c>
      <c r="B177" s="6">
        <v>592</v>
      </c>
      <c r="C177" s="31" t="s">
        <v>127</v>
      </c>
      <c r="D177" s="7">
        <v>37869</v>
      </c>
      <c r="E177" s="7" t="s">
        <v>82</v>
      </c>
      <c r="F177" s="8">
        <v>5</v>
      </c>
      <c r="G177" s="20"/>
      <c r="H177" s="20"/>
      <c r="I177" s="17"/>
      <c r="J177" s="17"/>
      <c r="K177" s="15"/>
      <c r="L177" s="16"/>
      <c r="M177" s="21">
        <f t="shared" si="9"/>
        <v>0</v>
      </c>
      <c r="N177" s="21">
        <f t="shared" si="10"/>
        <v>0</v>
      </c>
      <c r="O177" s="21">
        <f t="shared" si="12"/>
        <v>0</v>
      </c>
      <c r="P177" s="75">
        <f t="shared" si="11"/>
        <v>0</v>
      </c>
    </row>
    <row r="178" spans="1:16" x14ac:dyDescent="0.3">
      <c r="A178" s="6">
        <v>171</v>
      </c>
      <c r="B178" s="6">
        <v>594</v>
      </c>
      <c r="C178" s="31" t="s">
        <v>128</v>
      </c>
      <c r="D178" s="7">
        <v>69779</v>
      </c>
      <c r="E178" s="7" t="s">
        <v>82</v>
      </c>
      <c r="F178" s="8">
        <v>30</v>
      </c>
      <c r="G178" s="20"/>
      <c r="H178" s="20"/>
      <c r="I178" s="17"/>
      <c r="J178" s="17"/>
      <c r="K178" s="15"/>
      <c r="L178" s="16"/>
      <c r="M178" s="21">
        <f t="shared" si="9"/>
        <v>0</v>
      </c>
      <c r="N178" s="21">
        <f t="shared" si="10"/>
        <v>0</v>
      </c>
      <c r="O178" s="21">
        <f t="shared" si="12"/>
        <v>0</v>
      </c>
      <c r="P178" s="75">
        <f t="shared" si="11"/>
        <v>0</v>
      </c>
    </row>
    <row r="179" spans="1:16" x14ac:dyDescent="0.3">
      <c r="A179" s="6">
        <v>172</v>
      </c>
      <c r="B179" s="6">
        <v>605</v>
      </c>
      <c r="C179" s="31" t="s">
        <v>129</v>
      </c>
      <c r="D179" s="7">
        <v>69795</v>
      </c>
      <c r="E179" s="7" t="s">
        <v>82</v>
      </c>
      <c r="F179" s="8">
        <v>20</v>
      </c>
      <c r="G179" s="20"/>
      <c r="H179" s="20"/>
      <c r="I179" s="17"/>
      <c r="J179" s="17"/>
      <c r="K179" s="15"/>
      <c r="L179" s="16"/>
      <c r="M179" s="21">
        <f t="shared" si="9"/>
        <v>0</v>
      </c>
      <c r="N179" s="21">
        <f t="shared" si="10"/>
        <v>0</v>
      </c>
      <c r="O179" s="21">
        <f t="shared" si="12"/>
        <v>0</v>
      </c>
      <c r="P179" s="75">
        <f t="shared" si="11"/>
        <v>0</v>
      </c>
    </row>
    <row r="180" spans="1:16" x14ac:dyDescent="0.3">
      <c r="A180" s="6">
        <v>173</v>
      </c>
      <c r="B180" s="6">
        <v>634</v>
      </c>
      <c r="C180" s="31" t="s">
        <v>160</v>
      </c>
      <c r="D180" s="7">
        <v>36099</v>
      </c>
      <c r="E180" s="7" t="s">
        <v>7</v>
      </c>
      <c r="F180" s="8">
        <v>6</v>
      </c>
      <c r="G180" s="20"/>
      <c r="H180" s="20"/>
      <c r="I180" s="17"/>
      <c r="J180" s="17"/>
      <c r="K180" s="15"/>
      <c r="L180" s="16"/>
      <c r="M180" s="21">
        <f t="shared" si="9"/>
        <v>0</v>
      </c>
      <c r="N180" s="21">
        <f t="shared" si="10"/>
        <v>0</v>
      </c>
      <c r="O180" s="21">
        <f t="shared" si="12"/>
        <v>0</v>
      </c>
      <c r="P180" s="75">
        <f t="shared" si="11"/>
        <v>0</v>
      </c>
    </row>
    <row r="181" spans="1:16" x14ac:dyDescent="0.3">
      <c r="A181" s="6">
        <v>174</v>
      </c>
      <c r="B181" s="6">
        <v>633</v>
      </c>
      <c r="C181" s="31" t="s">
        <v>227</v>
      </c>
      <c r="D181" s="7">
        <v>61670</v>
      </c>
      <c r="E181" s="7" t="s">
        <v>82</v>
      </c>
      <c r="F181" s="8">
        <v>10</v>
      </c>
      <c r="G181" s="20"/>
      <c r="H181" s="20"/>
      <c r="I181" s="17"/>
      <c r="J181" s="17"/>
      <c r="K181" s="15"/>
      <c r="L181" s="16"/>
      <c r="M181" s="21">
        <f t="shared" si="9"/>
        <v>0</v>
      </c>
      <c r="N181" s="21">
        <f t="shared" si="10"/>
        <v>0</v>
      </c>
      <c r="O181" s="21">
        <f t="shared" si="12"/>
        <v>0</v>
      </c>
      <c r="P181" s="75">
        <f t="shared" si="11"/>
        <v>0</v>
      </c>
    </row>
    <row r="182" spans="1:16" x14ac:dyDescent="0.3">
      <c r="A182" s="6">
        <v>175</v>
      </c>
      <c r="B182" s="6">
        <v>635</v>
      </c>
      <c r="C182" s="31" t="s">
        <v>164</v>
      </c>
      <c r="D182" s="7">
        <v>29998</v>
      </c>
      <c r="E182" s="7" t="s">
        <v>7</v>
      </c>
      <c r="F182" s="8">
        <v>30</v>
      </c>
      <c r="G182" s="20"/>
      <c r="H182" s="20"/>
      <c r="I182" s="17"/>
      <c r="J182" s="17"/>
      <c r="K182" s="15"/>
      <c r="L182" s="16"/>
      <c r="M182" s="21">
        <f t="shared" si="9"/>
        <v>0</v>
      </c>
      <c r="N182" s="21">
        <f t="shared" si="10"/>
        <v>0</v>
      </c>
      <c r="O182" s="21">
        <f t="shared" si="12"/>
        <v>0</v>
      </c>
      <c r="P182" s="75">
        <f t="shared" si="11"/>
        <v>0</v>
      </c>
    </row>
    <row r="183" spans="1:16" x14ac:dyDescent="0.3">
      <c r="A183" s="6">
        <v>176</v>
      </c>
      <c r="B183" s="6">
        <v>2419</v>
      </c>
      <c r="C183" s="44" t="s">
        <v>275</v>
      </c>
      <c r="D183" s="7">
        <v>91278</v>
      </c>
      <c r="E183" s="7" t="s">
        <v>7</v>
      </c>
      <c r="F183" s="8">
        <v>10</v>
      </c>
      <c r="G183" s="43"/>
      <c r="H183" s="20"/>
      <c r="I183" s="17"/>
      <c r="J183" s="17"/>
      <c r="K183" s="15"/>
      <c r="L183" s="16"/>
      <c r="M183" s="21">
        <f t="shared" si="9"/>
        <v>0</v>
      </c>
      <c r="N183" s="21">
        <f t="shared" si="10"/>
        <v>0</v>
      </c>
      <c r="O183" s="21">
        <f t="shared" si="12"/>
        <v>0</v>
      </c>
      <c r="P183" s="75">
        <f t="shared" si="11"/>
        <v>0</v>
      </c>
    </row>
    <row r="184" spans="1:16" x14ac:dyDescent="0.3">
      <c r="A184" s="6">
        <v>177</v>
      </c>
      <c r="B184" s="6">
        <v>4861</v>
      </c>
      <c r="C184" s="44" t="s">
        <v>264</v>
      </c>
      <c r="D184" s="7">
        <v>148576</v>
      </c>
      <c r="E184" s="7" t="s">
        <v>7</v>
      </c>
      <c r="F184" s="8">
        <v>3</v>
      </c>
      <c r="G184" s="20"/>
      <c r="H184" s="20"/>
      <c r="I184" s="17"/>
      <c r="J184" s="17"/>
      <c r="K184" s="15"/>
      <c r="L184" s="16"/>
      <c r="M184" s="21">
        <f t="shared" si="9"/>
        <v>0</v>
      </c>
      <c r="N184" s="21">
        <f t="shared" si="10"/>
        <v>0</v>
      </c>
      <c r="O184" s="21">
        <f t="shared" si="12"/>
        <v>0</v>
      </c>
      <c r="P184" s="75">
        <f t="shared" si="11"/>
        <v>0</v>
      </c>
    </row>
    <row r="185" spans="1:16" x14ac:dyDescent="0.3">
      <c r="A185" s="6">
        <v>178</v>
      </c>
      <c r="B185" s="6">
        <v>5032</v>
      </c>
      <c r="C185" s="44" t="s">
        <v>265</v>
      </c>
      <c r="D185" s="7">
        <v>147470</v>
      </c>
      <c r="E185" s="7" t="s">
        <v>7</v>
      </c>
      <c r="F185" s="8">
        <v>3</v>
      </c>
      <c r="G185" s="20"/>
      <c r="H185" s="20"/>
      <c r="I185" s="17"/>
      <c r="J185" s="17"/>
      <c r="K185" s="15"/>
      <c r="L185" s="16"/>
      <c r="M185" s="21">
        <f t="shared" si="9"/>
        <v>0</v>
      </c>
      <c r="N185" s="21">
        <f t="shared" si="10"/>
        <v>0</v>
      </c>
      <c r="O185" s="21">
        <f t="shared" si="12"/>
        <v>0</v>
      </c>
      <c r="P185" s="75">
        <f t="shared" si="11"/>
        <v>0</v>
      </c>
    </row>
    <row r="186" spans="1:16" x14ac:dyDescent="0.3">
      <c r="A186" s="6">
        <v>179</v>
      </c>
      <c r="B186" s="6">
        <v>2536</v>
      </c>
      <c r="C186" s="31" t="s">
        <v>228</v>
      </c>
      <c r="D186" s="7">
        <v>108421</v>
      </c>
      <c r="E186" s="7" t="s">
        <v>7</v>
      </c>
      <c r="F186" s="8">
        <v>350</v>
      </c>
      <c r="G186" s="20"/>
      <c r="H186" s="20"/>
      <c r="I186" s="17"/>
      <c r="J186" s="17"/>
      <c r="K186" s="15"/>
      <c r="L186" s="16"/>
      <c r="M186" s="21">
        <f t="shared" si="9"/>
        <v>0</v>
      </c>
      <c r="N186" s="21">
        <f t="shared" si="10"/>
        <v>0</v>
      </c>
      <c r="O186" s="21">
        <f t="shared" si="12"/>
        <v>0</v>
      </c>
      <c r="P186" s="75">
        <f t="shared" si="11"/>
        <v>0</v>
      </c>
    </row>
    <row r="187" spans="1:16" x14ac:dyDescent="0.3">
      <c r="A187" s="6">
        <v>180</v>
      </c>
      <c r="B187" s="6">
        <v>4654</v>
      </c>
      <c r="C187" s="31" t="s">
        <v>251</v>
      </c>
      <c r="D187" s="7">
        <v>146751</v>
      </c>
      <c r="E187" s="7" t="s">
        <v>7</v>
      </c>
      <c r="F187" s="8">
        <v>20</v>
      </c>
      <c r="G187" s="20"/>
      <c r="H187" s="20"/>
      <c r="I187" s="17"/>
      <c r="J187" s="17"/>
      <c r="K187" s="15"/>
      <c r="L187" s="16"/>
      <c r="M187" s="21">
        <f t="shared" si="9"/>
        <v>0</v>
      </c>
      <c r="N187" s="21">
        <f t="shared" si="10"/>
        <v>0</v>
      </c>
      <c r="O187" s="21">
        <f t="shared" si="12"/>
        <v>0</v>
      </c>
      <c r="P187" s="75">
        <f t="shared" si="11"/>
        <v>0</v>
      </c>
    </row>
    <row r="188" spans="1:16" x14ac:dyDescent="0.3">
      <c r="A188" s="6">
        <v>181</v>
      </c>
      <c r="B188" s="6">
        <v>4431</v>
      </c>
      <c r="C188" s="31" t="s">
        <v>169</v>
      </c>
      <c r="D188" s="7">
        <v>104795</v>
      </c>
      <c r="E188" s="7" t="s">
        <v>7</v>
      </c>
      <c r="F188" s="8">
        <v>3</v>
      </c>
      <c r="G188" s="20"/>
      <c r="H188" s="20"/>
      <c r="I188" s="17"/>
      <c r="J188" s="17"/>
      <c r="K188" s="15"/>
      <c r="L188" s="16"/>
      <c r="M188" s="21">
        <f t="shared" si="9"/>
        <v>0</v>
      </c>
      <c r="N188" s="21">
        <f t="shared" si="10"/>
        <v>0</v>
      </c>
      <c r="O188" s="21">
        <f t="shared" si="12"/>
        <v>0</v>
      </c>
      <c r="P188" s="75">
        <f t="shared" si="11"/>
        <v>0</v>
      </c>
    </row>
    <row r="189" spans="1:16" x14ac:dyDescent="0.3">
      <c r="A189" s="6">
        <v>182</v>
      </c>
      <c r="B189" s="6">
        <v>728</v>
      </c>
      <c r="C189" s="31" t="s">
        <v>170</v>
      </c>
      <c r="D189" s="7">
        <v>27081</v>
      </c>
      <c r="E189" s="7" t="s">
        <v>7</v>
      </c>
      <c r="F189" s="8">
        <v>25</v>
      </c>
      <c r="G189" s="20"/>
      <c r="H189" s="20"/>
      <c r="I189" s="17"/>
      <c r="J189" s="17"/>
      <c r="K189" s="15"/>
      <c r="L189" s="16"/>
      <c r="M189" s="21">
        <f t="shared" si="9"/>
        <v>0</v>
      </c>
      <c r="N189" s="21">
        <f t="shared" si="10"/>
        <v>0</v>
      </c>
      <c r="O189" s="21">
        <f t="shared" si="12"/>
        <v>0</v>
      </c>
      <c r="P189" s="75">
        <f t="shared" si="11"/>
        <v>0</v>
      </c>
    </row>
    <row r="190" spans="1:16" x14ac:dyDescent="0.3">
      <c r="A190" s="6">
        <v>183</v>
      </c>
      <c r="B190" s="6">
        <v>4101</v>
      </c>
      <c r="C190" s="31" t="s">
        <v>178</v>
      </c>
      <c r="D190" s="7">
        <v>145046</v>
      </c>
      <c r="E190" s="7" t="s">
        <v>7</v>
      </c>
      <c r="F190" s="8">
        <v>11</v>
      </c>
      <c r="G190" s="20"/>
      <c r="H190" s="20"/>
      <c r="I190" s="17"/>
      <c r="J190" s="17"/>
      <c r="K190" s="15"/>
      <c r="L190" s="16"/>
      <c r="M190" s="21">
        <f t="shared" si="9"/>
        <v>0</v>
      </c>
      <c r="N190" s="21">
        <f t="shared" si="10"/>
        <v>0</v>
      </c>
      <c r="O190" s="21">
        <f t="shared" si="12"/>
        <v>0</v>
      </c>
      <c r="P190" s="75">
        <f t="shared" si="11"/>
        <v>0</v>
      </c>
    </row>
    <row r="191" spans="1:16" x14ac:dyDescent="0.3">
      <c r="A191" s="6">
        <v>184</v>
      </c>
      <c r="B191" s="6">
        <v>3455</v>
      </c>
      <c r="C191" s="31" t="s">
        <v>172</v>
      </c>
      <c r="D191" s="7">
        <v>146076</v>
      </c>
      <c r="E191" s="7" t="s">
        <v>7</v>
      </c>
      <c r="F191" s="8">
        <v>2</v>
      </c>
      <c r="G191" s="20"/>
      <c r="H191" s="20"/>
      <c r="I191" s="17"/>
      <c r="J191" s="17"/>
      <c r="K191" s="15"/>
      <c r="L191" s="16"/>
      <c r="M191" s="21">
        <f t="shared" si="9"/>
        <v>0</v>
      </c>
      <c r="N191" s="21">
        <f t="shared" si="10"/>
        <v>0</v>
      </c>
      <c r="O191" s="21">
        <f t="shared" si="12"/>
        <v>0</v>
      </c>
      <c r="P191" s="75">
        <f t="shared" si="11"/>
        <v>0</v>
      </c>
    </row>
    <row r="192" spans="1:16" x14ac:dyDescent="0.3">
      <c r="A192" s="6">
        <v>185</v>
      </c>
      <c r="B192" s="6">
        <v>724</v>
      </c>
      <c r="C192" s="31" t="s">
        <v>171</v>
      </c>
      <c r="D192" s="7">
        <v>42684</v>
      </c>
      <c r="E192" s="7" t="s">
        <v>7</v>
      </c>
      <c r="F192" s="8">
        <v>50</v>
      </c>
      <c r="G192" s="20"/>
      <c r="H192" s="20"/>
      <c r="I192" s="17"/>
      <c r="J192" s="17"/>
      <c r="K192" s="15"/>
      <c r="L192" s="16"/>
      <c r="M192" s="21">
        <f t="shared" si="9"/>
        <v>0</v>
      </c>
      <c r="N192" s="21">
        <f t="shared" si="10"/>
        <v>0</v>
      </c>
      <c r="O192" s="21">
        <f t="shared" si="12"/>
        <v>0</v>
      </c>
      <c r="P192" s="75">
        <f t="shared" si="11"/>
        <v>0</v>
      </c>
    </row>
    <row r="193" spans="1:16" x14ac:dyDescent="0.3">
      <c r="A193" s="6">
        <v>186</v>
      </c>
      <c r="B193" s="6">
        <v>4447</v>
      </c>
      <c r="C193" s="31" t="s">
        <v>162</v>
      </c>
      <c r="D193" s="7">
        <v>142886</v>
      </c>
      <c r="E193" s="7" t="s">
        <v>7</v>
      </c>
      <c r="F193" s="8">
        <v>15</v>
      </c>
      <c r="G193" s="20"/>
      <c r="H193" s="20"/>
      <c r="I193" s="17"/>
      <c r="J193" s="17"/>
      <c r="K193" s="15"/>
      <c r="L193" s="16"/>
      <c r="M193" s="21">
        <f t="shared" si="9"/>
        <v>0</v>
      </c>
      <c r="N193" s="21">
        <f t="shared" si="10"/>
        <v>0</v>
      </c>
      <c r="O193" s="21">
        <f t="shared" si="12"/>
        <v>0</v>
      </c>
      <c r="P193" s="75">
        <f t="shared" si="11"/>
        <v>0</v>
      </c>
    </row>
    <row r="194" spans="1:16" x14ac:dyDescent="0.3">
      <c r="A194" s="6">
        <v>187</v>
      </c>
      <c r="B194" s="6">
        <v>4448</v>
      </c>
      <c r="C194" s="31" t="s">
        <v>163</v>
      </c>
      <c r="D194" s="7">
        <v>142887</v>
      </c>
      <c r="E194" s="7" t="s">
        <v>7</v>
      </c>
      <c r="F194" s="8">
        <v>9</v>
      </c>
      <c r="G194" s="20"/>
      <c r="H194" s="20"/>
      <c r="I194" s="17"/>
      <c r="J194" s="17"/>
      <c r="K194" s="15"/>
      <c r="L194" s="16"/>
      <c r="M194" s="21">
        <f t="shared" si="9"/>
        <v>0</v>
      </c>
      <c r="N194" s="21">
        <f t="shared" si="10"/>
        <v>0</v>
      </c>
      <c r="O194" s="21">
        <f t="shared" si="12"/>
        <v>0</v>
      </c>
      <c r="P194" s="75">
        <f t="shared" si="11"/>
        <v>0</v>
      </c>
    </row>
    <row r="195" spans="1:16" x14ac:dyDescent="0.3">
      <c r="A195" s="6">
        <v>188</v>
      </c>
      <c r="B195" s="6">
        <v>4468</v>
      </c>
      <c r="C195" s="31" t="s">
        <v>180</v>
      </c>
      <c r="D195" s="7">
        <v>150905</v>
      </c>
      <c r="E195" s="7" t="s">
        <v>7</v>
      </c>
      <c r="F195" s="7">
        <v>30</v>
      </c>
      <c r="G195" s="20"/>
      <c r="H195" s="20"/>
      <c r="I195" s="17"/>
      <c r="J195" s="17"/>
      <c r="K195" s="15"/>
      <c r="L195" s="16"/>
      <c r="M195" s="21">
        <f t="shared" si="9"/>
        <v>0</v>
      </c>
      <c r="N195" s="21">
        <f t="shared" si="10"/>
        <v>0</v>
      </c>
      <c r="O195" s="21">
        <f t="shared" si="12"/>
        <v>0</v>
      </c>
      <c r="P195" s="75">
        <f t="shared" si="11"/>
        <v>0</v>
      </c>
    </row>
    <row r="196" spans="1:16" x14ac:dyDescent="0.3">
      <c r="A196" s="6">
        <v>189</v>
      </c>
      <c r="B196" s="6">
        <v>4878</v>
      </c>
      <c r="C196" s="44" t="s">
        <v>266</v>
      </c>
      <c r="D196" s="7">
        <v>150384</v>
      </c>
      <c r="E196" s="7" t="s">
        <v>7</v>
      </c>
      <c r="F196" s="7">
        <v>5</v>
      </c>
      <c r="G196" s="20"/>
      <c r="H196" s="20"/>
      <c r="I196" s="17"/>
      <c r="J196" s="17"/>
      <c r="K196" s="15"/>
      <c r="L196" s="16"/>
      <c r="M196" s="21">
        <f t="shared" ref="M196:M249" si="14">K196*L196/100</f>
        <v>0</v>
      </c>
      <c r="N196" s="21">
        <f t="shared" ref="N196:N249" si="15">K196+M196</f>
        <v>0</v>
      </c>
      <c r="O196" s="21">
        <f t="shared" si="12"/>
        <v>0</v>
      </c>
      <c r="P196" s="75">
        <f t="shared" ref="P196:P249" si="16">F196*N196</f>
        <v>0</v>
      </c>
    </row>
    <row r="197" spans="1:16" x14ac:dyDescent="0.3">
      <c r="A197" s="6">
        <v>190</v>
      </c>
      <c r="B197" s="6">
        <v>4575</v>
      </c>
      <c r="C197" s="31" t="s">
        <v>150</v>
      </c>
      <c r="D197" s="7">
        <v>151161</v>
      </c>
      <c r="E197" s="7" t="s">
        <v>7</v>
      </c>
      <c r="F197" s="7">
        <v>5</v>
      </c>
      <c r="G197" s="20"/>
      <c r="H197" s="20"/>
      <c r="I197" s="17"/>
      <c r="J197" s="17"/>
      <c r="K197" s="15"/>
      <c r="L197" s="16"/>
      <c r="M197" s="21">
        <f t="shared" si="14"/>
        <v>0</v>
      </c>
      <c r="N197" s="21">
        <f t="shared" si="15"/>
        <v>0</v>
      </c>
      <c r="O197" s="21">
        <f t="shared" si="12"/>
        <v>0</v>
      </c>
      <c r="P197" s="75">
        <f t="shared" si="16"/>
        <v>0</v>
      </c>
    </row>
    <row r="198" spans="1:16" x14ac:dyDescent="0.3">
      <c r="A198" s="6">
        <v>191</v>
      </c>
      <c r="B198" s="6">
        <v>520</v>
      </c>
      <c r="C198" s="31" t="s">
        <v>152</v>
      </c>
      <c r="D198" s="7">
        <v>142543</v>
      </c>
      <c r="E198" s="7" t="s">
        <v>7</v>
      </c>
      <c r="F198" s="8">
        <v>5</v>
      </c>
      <c r="G198" s="20"/>
      <c r="H198" s="20"/>
      <c r="I198" s="17"/>
      <c r="J198" s="17"/>
      <c r="K198" s="15"/>
      <c r="L198" s="16"/>
      <c r="M198" s="21">
        <f t="shared" si="14"/>
        <v>0</v>
      </c>
      <c r="N198" s="21">
        <f t="shared" si="15"/>
        <v>0</v>
      </c>
      <c r="O198" s="21">
        <f t="shared" si="12"/>
        <v>0</v>
      </c>
      <c r="P198" s="75">
        <f t="shared" si="16"/>
        <v>0</v>
      </c>
    </row>
    <row r="199" spans="1:16" s="51" customFormat="1" x14ac:dyDescent="0.3">
      <c r="A199" s="6">
        <v>192</v>
      </c>
      <c r="B199" s="45">
        <v>5035</v>
      </c>
      <c r="C199" s="44" t="s">
        <v>267</v>
      </c>
      <c r="D199" s="22">
        <v>151344</v>
      </c>
      <c r="E199" s="22" t="s">
        <v>7</v>
      </c>
      <c r="F199" s="9">
        <v>5</v>
      </c>
      <c r="G199" s="46"/>
      <c r="H199" s="46"/>
      <c r="I199" s="47"/>
      <c r="J199" s="47"/>
      <c r="K199" s="48"/>
      <c r="L199" s="49"/>
      <c r="M199" s="50">
        <f t="shared" si="14"/>
        <v>0</v>
      </c>
      <c r="N199" s="50">
        <f t="shared" si="15"/>
        <v>0</v>
      </c>
      <c r="O199" s="50">
        <f t="shared" si="12"/>
        <v>0</v>
      </c>
      <c r="P199" s="76">
        <f t="shared" si="16"/>
        <v>0</v>
      </c>
    </row>
    <row r="200" spans="1:16" x14ac:dyDescent="0.3">
      <c r="A200" s="6">
        <v>193</v>
      </c>
      <c r="B200" s="6">
        <v>3841</v>
      </c>
      <c r="C200" s="31" t="s">
        <v>177</v>
      </c>
      <c r="D200" s="7">
        <v>91464</v>
      </c>
      <c r="E200" s="7" t="s">
        <v>7</v>
      </c>
      <c r="F200" s="8">
        <v>6</v>
      </c>
      <c r="G200" s="20"/>
      <c r="H200" s="20"/>
      <c r="I200" s="17"/>
      <c r="J200" s="17"/>
      <c r="K200" s="15"/>
      <c r="L200" s="16"/>
      <c r="M200" s="21">
        <f t="shared" si="14"/>
        <v>0</v>
      </c>
      <c r="N200" s="21">
        <f t="shared" si="15"/>
        <v>0</v>
      </c>
      <c r="O200" s="21">
        <f t="shared" si="12"/>
        <v>0</v>
      </c>
      <c r="P200" s="75">
        <f t="shared" si="16"/>
        <v>0</v>
      </c>
    </row>
    <row r="201" spans="1:16" x14ac:dyDescent="0.3">
      <c r="A201" s="6">
        <v>194</v>
      </c>
      <c r="B201" s="6">
        <v>3687</v>
      </c>
      <c r="C201" s="31" t="s">
        <v>179</v>
      </c>
      <c r="D201" s="7">
        <v>28738</v>
      </c>
      <c r="E201" s="7" t="s">
        <v>7</v>
      </c>
      <c r="F201" s="8">
        <v>3</v>
      </c>
      <c r="G201" s="20"/>
      <c r="H201" s="20"/>
      <c r="I201" s="17"/>
      <c r="J201" s="17"/>
      <c r="K201" s="15"/>
      <c r="L201" s="16"/>
      <c r="M201" s="21">
        <f t="shared" si="14"/>
        <v>0</v>
      </c>
      <c r="N201" s="21">
        <f t="shared" si="15"/>
        <v>0</v>
      </c>
      <c r="O201" s="21">
        <f t="shared" si="12"/>
        <v>0</v>
      </c>
      <c r="P201" s="75">
        <f t="shared" si="16"/>
        <v>0</v>
      </c>
    </row>
    <row r="202" spans="1:16" x14ac:dyDescent="0.3">
      <c r="A202" s="6">
        <v>195</v>
      </c>
      <c r="B202" s="6">
        <v>5013</v>
      </c>
      <c r="C202" s="44" t="s">
        <v>268</v>
      </c>
      <c r="D202" s="7">
        <v>149256</v>
      </c>
      <c r="E202" s="7" t="s">
        <v>7</v>
      </c>
      <c r="F202" s="8">
        <v>1</v>
      </c>
      <c r="G202" s="20"/>
      <c r="H202" s="20"/>
      <c r="I202" s="17"/>
      <c r="J202" s="17"/>
      <c r="K202" s="15"/>
      <c r="L202" s="16"/>
      <c r="M202" s="21">
        <f t="shared" si="14"/>
        <v>0</v>
      </c>
      <c r="N202" s="21">
        <f t="shared" si="15"/>
        <v>0</v>
      </c>
      <c r="O202" s="21">
        <f t="shared" si="12"/>
        <v>0</v>
      </c>
      <c r="P202" s="75">
        <f t="shared" si="16"/>
        <v>0</v>
      </c>
    </row>
    <row r="203" spans="1:16" x14ac:dyDescent="0.3">
      <c r="A203" s="6">
        <v>196</v>
      </c>
      <c r="B203" s="6">
        <v>848</v>
      </c>
      <c r="C203" s="31" t="s">
        <v>165</v>
      </c>
      <c r="D203" s="7">
        <v>52604</v>
      </c>
      <c r="E203" s="7" t="s">
        <v>7</v>
      </c>
      <c r="F203" s="8">
        <v>15</v>
      </c>
      <c r="G203" s="20"/>
      <c r="H203" s="20"/>
      <c r="I203" s="17"/>
      <c r="J203" s="17"/>
      <c r="K203" s="15"/>
      <c r="L203" s="16"/>
      <c r="M203" s="21">
        <f t="shared" si="14"/>
        <v>0</v>
      </c>
      <c r="N203" s="21">
        <f t="shared" si="15"/>
        <v>0</v>
      </c>
      <c r="O203" s="21">
        <f t="shared" si="12"/>
        <v>0</v>
      </c>
      <c r="P203" s="75">
        <f t="shared" si="16"/>
        <v>0</v>
      </c>
    </row>
    <row r="204" spans="1:16" x14ac:dyDescent="0.3">
      <c r="A204" s="6">
        <v>197</v>
      </c>
      <c r="B204" s="6">
        <v>891</v>
      </c>
      <c r="C204" s="31" t="s">
        <v>167</v>
      </c>
      <c r="D204" s="7">
        <v>28967</v>
      </c>
      <c r="E204" s="7" t="s">
        <v>7</v>
      </c>
      <c r="F204" s="8">
        <v>20</v>
      </c>
      <c r="G204" s="20"/>
      <c r="H204" s="20"/>
      <c r="I204" s="17"/>
      <c r="J204" s="17"/>
      <c r="K204" s="15"/>
      <c r="L204" s="16"/>
      <c r="M204" s="21">
        <f t="shared" si="14"/>
        <v>0</v>
      </c>
      <c r="N204" s="21">
        <f t="shared" si="15"/>
        <v>0</v>
      </c>
      <c r="O204" s="21">
        <f t="shared" ref="O204:O249" si="17">F204*K204</f>
        <v>0</v>
      </c>
      <c r="P204" s="75">
        <f t="shared" si="16"/>
        <v>0</v>
      </c>
    </row>
    <row r="205" spans="1:16" x14ac:dyDescent="0.3">
      <c r="A205" s="6">
        <v>198</v>
      </c>
      <c r="B205" s="6">
        <v>884</v>
      </c>
      <c r="C205" s="31" t="s">
        <v>229</v>
      </c>
      <c r="D205" s="7">
        <v>87777</v>
      </c>
      <c r="E205" s="7" t="s">
        <v>82</v>
      </c>
      <c r="F205" s="8">
        <v>13</v>
      </c>
      <c r="G205" s="20"/>
      <c r="H205" s="20"/>
      <c r="I205" s="17"/>
      <c r="J205" s="17"/>
      <c r="K205" s="15"/>
      <c r="L205" s="16"/>
      <c r="M205" s="21">
        <f t="shared" si="14"/>
        <v>0</v>
      </c>
      <c r="N205" s="21">
        <f t="shared" si="15"/>
        <v>0</v>
      </c>
      <c r="O205" s="21">
        <f t="shared" si="17"/>
        <v>0</v>
      </c>
      <c r="P205" s="75">
        <f t="shared" si="16"/>
        <v>0</v>
      </c>
    </row>
    <row r="206" spans="1:16" x14ac:dyDescent="0.3">
      <c r="A206" s="6">
        <v>199</v>
      </c>
      <c r="B206" s="6">
        <v>4911</v>
      </c>
      <c r="C206" s="44" t="s">
        <v>148</v>
      </c>
      <c r="D206" s="22">
        <v>151501</v>
      </c>
      <c r="E206" s="7" t="s">
        <v>7</v>
      </c>
      <c r="F206" s="8">
        <v>30</v>
      </c>
      <c r="G206" s="20"/>
      <c r="H206" s="20"/>
      <c r="I206" s="17"/>
      <c r="J206" s="17"/>
      <c r="K206" s="15"/>
      <c r="L206" s="16"/>
      <c r="M206" s="21">
        <f t="shared" si="14"/>
        <v>0</v>
      </c>
      <c r="N206" s="21">
        <f t="shared" si="15"/>
        <v>0</v>
      </c>
      <c r="O206" s="21">
        <f t="shared" si="17"/>
        <v>0</v>
      </c>
      <c r="P206" s="75">
        <f t="shared" si="16"/>
        <v>0</v>
      </c>
    </row>
    <row r="207" spans="1:16" x14ac:dyDescent="0.3">
      <c r="A207" s="6">
        <v>200</v>
      </c>
      <c r="B207" s="6">
        <v>4910</v>
      </c>
      <c r="C207" s="44" t="s">
        <v>149</v>
      </c>
      <c r="D207" s="22">
        <v>151500</v>
      </c>
      <c r="E207" s="7" t="s">
        <v>7</v>
      </c>
      <c r="F207" s="8">
        <v>120</v>
      </c>
      <c r="G207" s="43"/>
      <c r="H207" s="20"/>
      <c r="I207" s="17"/>
      <c r="J207" s="17"/>
      <c r="K207" s="15"/>
      <c r="L207" s="16"/>
      <c r="M207" s="21">
        <f t="shared" si="14"/>
        <v>0</v>
      </c>
      <c r="N207" s="21">
        <f t="shared" si="15"/>
        <v>0</v>
      </c>
      <c r="O207" s="21">
        <f t="shared" si="17"/>
        <v>0</v>
      </c>
      <c r="P207" s="75">
        <f t="shared" si="16"/>
        <v>0</v>
      </c>
    </row>
    <row r="208" spans="1:16" x14ac:dyDescent="0.3">
      <c r="A208" s="6">
        <v>201</v>
      </c>
      <c r="B208" s="6">
        <v>883</v>
      </c>
      <c r="C208" s="31" t="s">
        <v>130</v>
      </c>
      <c r="D208" s="7">
        <v>72192</v>
      </c>
      <c r="E208" s="7" t="s">
        <v>82</v>
      </c>
      <c r="F208" s="8">
        <v>2400</v>
      </c>
      <c r="G208" s="20"/>
      <c r="H208" s="20"/>
      <c r="I208" s="17"/>
      <c r="J208" s="17"/>
      <c r="K208" s="15"/>
      <c r="L208" s="16"/>
      <c r="M208" s="21">
        <f t="shared" si="14"/>
        <v>0</v>
      </c>
      <c r="N208" s="21">
        <f t="shared" si="15"/>
        <v>0</v>
      </c>
      <c r="O208" s="21">
        <f t="shared" si="17"/>
        <v>0</v>
      </c>
      <c r="P208" s="75">
        <f t="shared" si="16"/>
        <v>0</v>
      </c>
    </row>
    <row r="209" spans="1:16" x14ac:dyDescent="0.3">
      <c r="A209" s="6">
        <v>202</v>
      </c>
      <c r="B209" s="6">
        <v>885</v>
      </c>
      <c r="C209" s="31" t="s">
        <v>131</v>
      </c>
      <c r="D209" s="7">
        <v>71439</v>
      </c>
      <c r="E209" s="7" t="s">
        <v>82</v>
      </c>
      <c r="F209" s="8">
        <v>65</v>
      </c>
      <c r="G209" s="20"/>
      <c r="H209" s="20"/>
      <c r="I209" s="17"/>
      <c r="J209" s="17"/>
      <c r="K209" s="15"/>
      <c r="L209" s="16"/>
      <c r="M209" s="21">
        <f t="shared" si="14"/>
        <v>0</v>
      </c>
      <c r="N209" s="21">
        <f t="shared" si="15"/>
        <v>0</v>
      </c>
      <c r="O209" s="21">
        <f t="shared" si="17"/>
        <v>0</v>
      </c>
      <c r="P209" s="75">
        <f t="shared" si="16"/>
        <v>0</v>
      </c>
    </row>
    <row r="210" spans="1:16" x14ac:dyDescent="0.3">
      <c r="A210" s="6">
        <v>203</v>
      </c>
      <c r="B210" s="6">
        <v>897</v>
      </c>
      <c r="C210" s="31" t="s">
        <v>132</v>
      </c>
      <c r="D210" s="7">
        <v>71412</v>
      </c>
      <c r="E210" s="7" t="s">
        <v>82</v>
      </c>
      <c r="F210" s="8">
        <v>1500</v>
      </c>
      <c r="G210" s="20"/>
      <c r="H210" s="20"/>
      <c r="I210" s="17"/>
      <c r="J210" s="17"/>
      <c r="K210" s="15"/>
      <c r="L210" s="16"/>
      <c r="M210" s="21">
        <f t="shared" si="14"/>
        <v>0</v>
      </c>
      <c r="N210" s="21">
        <f t="shared" si="15"/>
        <v>0</v>
      </c>
      <c r="O210" s="21">
        <f t="shared" si="17"/>
        <v>0</v>
      </c>
      <c r="P210" s="75">
        <f t="shared" si="16"/>
        <v>0</v>
      </c>
    </row>
    <row r="211" spans="1:16" x14ac:dyDescent="0.3">
      <c r="A211" s="6">
        <v>204</v>
      </c>
      <c r="B211" s="6">
        <v>906</v>
      </c>
      <c r="C211" s="31" t="s">
        <v>133</v>
      </c>
      <c r="D211" s="7">
        <v>71420</v>
      </c>
      <c r="E211" s="7" t="s">
        <v>82</v>
      </c>
      <c r="F211" s="8">
        <v>950</v>
      </c>
      <c r="G211" s="20"/>
      <c r="H211" s="20"/>
      <c r="I211" s="17"/>
      <c r="J211" s="17"/>
      <c r="K211" s="15"/>
      <c r="L211" s="16"/>
      <c r="M211" s="21">
        <f t="shared" si="14"/>
        <v>0</v>
      </c>
      <c r="N211" s="21">
        <f t="shared" si="15"/>
        <v>0</v>
      </c>
      <c r="O211" s="21">
        <f t="shared" si="17"/>
        <v>0</v>
      </c>
      <c r="P211" s="75">
        <f t="shared" si="16"/>
        <v>0</v>
      </c>
    </row>
    <row r="212" spans="1:16" x14ac:dyDescent="0.3">
      <c r="A212" s="6">
        <v>205</v>
      </c>
      <c r="B212" s="6">
        <v>1431</v>
      </c>
      <c r="C212" s="31" t="s">
        <v>252</v>
      </c>
      <c r="D212" s="7">
        <v>145347</v>
      </c>
      <c r="E212" s="7" t="s">
        <v>7</v>
      </c>
      <c r="F212" s="8">
        <v>14</v>
      </c>
      <c r="G212" s="20"/>
      <c r="H212" s="20"/>
      <c r="I212" s="17"/>
      <c r="J212" s="17"/>
      <c r="K212" s="15"/>
      <c r="L212" s="16"/>
      <c r="M212" s="21">
        <f t="shared" si="14"/>
        <v>0</v>
      </c>
      <c r="N212" s="21">
        <f t="shared" si="15"/>
        <v>0</v>
      </c>
      <c r="O212" s="21">
        <f t="shared" si="17"/>
        <v>0</v>
      </c>
      <c r="P212" s="75">
        <f t="shared" si="16"/>
        <v>0</v>
      </c>
    </row>
    <row r="213" spans="1:16" x14ac:dyDescent="0.3">
      <c r="A213" s="6">
        <v>206</v>
      </c>
      <c r="B213" s="6">
        <v>887</v>
      </c>
      <c r="C213" s="31" t="s">
        <v>166</v>
      </c>
      <c r="D213" s="7">
        <v>60160</v>
      </c>
      <c r="E213" s="7" t="s">
        <v>7</v>
      </c>
      <c r="F213" s="8">
        <v>10</v>
      </c>
      <c r="G213" s="20"/>
      <c r="H213" s="20"/>
      <c r="I213" s="17"/>
      <c r="J213" s="17"/>
      <c r="K213" s="15"/>
      <c r="L213" s="16"/>
      <c r="M213" s="21">
        <f t="shared" si="14"/>
        <v>0</v>
      </c>
      <c r="N213" s="21">
        <f t="shared" si="15"/>
        <v>0</v>
      </c>
      <c r="O213" s="21">
        <f t="shared" si="17"/>
        <v>0</v>
      </c>
      <c r="P213" s="75">
        <f t="shared" si="16"/>
        <v>0</v>
      </c>
    </row>
    <row r="214" spans="1:16" x14ac:dyDescent="0.3">
      <c r="A214" s="6">
        <v>207</v>
      </c>
      <c r="B214" s="6">
        <v>4333</v>
      </c>
      <c r="C214" s="31" t="s">
        <v>138</v>
      </c>
      <c r="D214" s="7">
        <v>149410</v>
      </c>
      <c r="E214" s="7" t="s">
        <v>7</v>
      </c>
      <c r="F214" s="8">
        <v>5</v>
      </c>
      <c r="G214" s="20"/>
      <c r="H214" s="20"/>
      <c r="I214" s="17"/>
      <c r="J214" s="17"/>
      <c r="K214" s="15"/>
      <c r="L214" s="16"/>
      <c r="M214" s="21">
        <f t="shared" si="14"/>
        <v>0</v>
      </c>
      <c r="N214" s="21">
        <f t="shared" si="15"/>
        <v>0</v>
      </c>
      <c r="O214" s="21">
        <f t="shared" si="17"/>
        <v>0</v>
      </c>
      <c r="P214" s="75">
        <f t="shared" si="16"/>
        <v>0</v>
      </c>
    </row>
    <row r="215" spans="1:16" x14ac:dyDescent="0.3">
      <c r="A215" s="6">
        <v>208</v>
      </c>
      <c r="B215" s="6">
        <v>4635</v>
      </c>
      <c r="C215" s="44" t="s">
        <v>269</v>
      </c>
      <c r="D215" s="42">
        <v>123331</v>
      </c>
      <c r="E215" s="7" t="s">
        <v>7</v>
      </c>
      <c r="F215" s="8">
        <v>1</v>
      </c>
      <c r="G215" s="20"/>
      <c r="H215" s="20"/>
      <c r="I215" s="17"/>
      <c r="J215" s="17"/>
      <c r="K215" s="15"/>
      <c r="L215" s="16"/>
      <c r="M215" s="21">
        <f t="shared" si="14"/>
        <v>0</v>
      </c>
      <c r="N215" s="21">
        <f t="shared" si="15"/>
        <v>0</v>
      </c>
      <c r="O215" s="21">
        <f t="shared" si="17"/>
        <v>0</v>
      </c>
      <c r="P215" s="75">
        <f t="shared" si="16"/>
        <v>0</v>
      </c>
    </row>
    <row r="216" spans="1:16" x14ac:dyDescent="0.3">
      <c r="A216" s="6">
        <v>209</v>
      </c>
      <c r="B216" s="6">
        <v>5008</v>
      </c>
      <c r="C216" s="44" t="s">
        <v>270</v>
      </c>
      <c r="D216" s="42">
        <v>106615</v>
      </c>
      <c r="E216" s="7" t="s">
        <v>7</v>
      </c>
      <c r="F216" s="8">
        <v>2</v>
      </c>
      <c r="G216" s="20"/>
      <c r="H216" s="20"/>
      <c r="I216" s="17"/>
      <c r="J216" s="17"/>
      <c r="K216" s="15"/>
      <c r="L216" s="16"/>
      <c r="M216" s="21">
        <f t="shared" si="14"/>
        <v>0</v>
      </c>
      <c r="N216" s="21">
        <f t="shared" si="15"/>
        <v>0</v>
      </c>
      <c r="O216" s="21">
        <f t="shared" si="17"/>
        <v>0</v>
      </c>
      <c r="P216" s="75">
        <f t="shared" si="16"/>
        <v>0</v>
      </c>
    </row>
    <row r="217" spans="1:16" x14ac:dyDescent="0.3">
      <c r="A217" s="6">
        <v>210</v>
      </c>
      <c r="B217" s="6">
        <v>5049</v>
      </c>
      <c r="C217" s="44" t="s">
        <v>271</v>
      </c>
      <c r="D217" s="42">
        <v>150521</v>
      </c>
      <c r="E217" s="7" t="s">
        <v>7</v>
      </c>
      <c r="F217" s="8">
        <v>5</v>
      </c>
      <c r="G217" s="20"/>
      <c r="H217" s="20"/>
      <c r="I217" s="17"/>
      <c r="J217" s="17"/>
      <c r="K217" s="15"/>
      <c r="L217" s="16"/>
      <c r="M217" s="21">
        <f t="shared" si="14"/>
        <v>0</v>
      </c>
      <c r="N217" s="21">
        <f t="shared" si="15"/>
        <v>0</v>
      </c>
      <c r="O217" s="21">
        <f t="shared" si="17"/>
        <v>0</v>
      </c>
      <c r="P217" s="75">
        <f t="shared" si="16"/>
        <v>0</v>
      </c>
    </row>
    <row r="218" spans="1:16" x14ac:dyDescent="0.3">
      <c r="A218" s="6">
        <v>211</v>
      </c>
      <c r="B218" s="6">
        <v>902</v>
      </c>
      <c r="C218" s="31" t="s">
        <v>168</v>
      </c>
      <c r="D218" s="7">
        <v>4561</v>
      </c>
      <c r="E218" s="7" t="s">
        <v>7</v>
      </c>
      <c r="F218" s="8">
        <v>2</v>
      </c>
      <c r="G218" s="20"/>
      <c r="H218" s="20"/>
      <c r="I218" s="17"/>
      <c r="J218" s="17"/>
      <c r="K218" s="15"/>
      <c r="L218" s="16"/>
      <c r="M218" s="21">
        <f t="shared" si="14"/>
        <v>0</v>
      </c>
      <c r="N218" s="21">
        <f t="shared" si="15"/>
        <v>0</v>
      </c>
      <c r="O218" s="21">
        <f t="shared" si="17"/>
        <v>0</v>
      </c>
      <c r="P218" s="75">
        <f t="shared" si="16"/>
        <v>0</v>
      </c>
    </row>
    <row r="219" spans="1:16" x14ac:dyDescent="0.3">
      <c r="A219" s="6">
        <v>212</v>
      </c>
      <c r="B219" s="6">
        <v>4239</v>
      </c>
      <c r="C219" s="31" t="s">
        <v>175</v>
      </c>
      <c r="D219" s="7">
        <v>147113</v>
      </c>
      <c r="E219" s="7" t="s">
        <v>7</v>
      </c>
      <c r="F219" s="8">
        <v>1</v>
      </c>
      <c r="G219" s="20"/>
      <c r="H219" s="20"/>
      <c r="I219" s="17"/>
      <c r="J219" s="17"/>
      <c r="K219" s="15"/>
      <c r="L219" s="16"/>
      <c r="M219" s="21">
        <f t="shared" si="14"/>
        <v>0</v>
      </c>
      <c r="N219" s="21">
        <f t="shared" si="15"/>
        <v>0</v>
      </c>
      <c r="O219" s="21">
        <f t="shared" si="17"/>
        <v>0</v>
      </c>
      <c r="P219" s="75">
        <f t="shared" si="16"/>
        <v>0</v>
      </c>
    </row>
    <row r="220" spans="1:16" x14ac:dyDescent="0.3">
      <c r="A220" s="6">
        <v>213</v>
      </c>
      <c r="B220" s="6">
        <v>3621</v>
      </c>
      <c r="C220" s="31" t="s">
        <v>135</v>
      </c>
      <c r="D220" s="7">
        <v>134163</v>
      </c>
      <c r="E220" s="7" t="s">
        <v>7</v>
      </c>
      <c r="F220" s="8">
        <v>8</v>
      </c>
      <c r="G220" s="20"/>
      <c r="H220" s="20"/>
      <c r="I220" s="17"/>
      <c r="J220" s="17"/>
      <c r="K220" s="15"/>
      <c r="L220" s="16"/>
      <c r="M220" s="21">
        <f t="shared" si="14"/>
        <v>0</v>
      </c>
      <c r="N220" s="21">
        <f t="shared" si="15"/>
        <v>0</v>
      </c>
      <c r="O220" s="21">
        <f t="shared" si="17"/>
        <v>0</v>
      </c>
      <c r="P220" s="75">
        <f t="shared" si="16"/>
        <v>0</v>
      </c>
    </row>
    <row r="221" spans="1:16" x14ac:dyDescent="0.3">
      <c r="A221" s="6">
        <v>214</v>
      </c>
      <c r="B221" s="6">
        <v>3839</v>
      </c>
      <c r="C221" s="31" t="s">
        <v>136</v>
      </c>
      <c r="D221" s="7">
        <v>134201</v>
      </c>
      <c r="E221" s="7" t="s">
        <v>7</v>
      </c>
      <c r="F221" s="8">
        <v>35</v>
      </c>
      <c r="G221" s="20"/>
      <c r="H221" s="20"/>
      <c r="I221" s="17"/>
      <c r="J221" s="17"/>
      <c r="K221" s="15"/>
      <c r="L221" s="16"/>
      <c r="M221" s="21">
        <f t="shared" si="14"/>
        <v>0</v>
      </c>
      <c r="N221" s="21">
        <f t="shared" si="15"/>
        <v>0</v>
      </c>
      <c r="O221" s="21">
        <f t="shared" si="17"/>
        <v>0</v>
      </c>
      <c r="P221" s="75">
        <f t="shared" si="16"/>
        <v>0</v>
      </c>
    </row>
    <row r="222" spans="1:16" x14ac:dyDescent="0.3">
      <c r="A222" s="6">
        <v>215</v>
      </c>
      <c r="B222" s="6">
        <v>3609</v>
      </c>
      <c r="C222" s="31" t="s">
        <v>186</v>
      </c>
      <c r="D222" s="7">
        <v>144751</v>
      </c>
      <c r="E222" s="7" t="s">
        <v>7</v>
      </c>
      <c r="F222" s="8">
        <v>8</v>
      </c>
      <c r="G222" s="20"/>
      <c r="H222" s="20"/>
      <c r="I222" s="17"/>
      <c r="J222" s="17"/>
      <c r="K222" s="15"/>
      <c r="L222" s="16"/>
      <c r="M222" s="21">
        <f t="shared" si="14"/>
        <v>0</v>
      </c>
      <c r="N222" s="21">
        <f t="shared" si="15"/>
        <v>0</v>
      </c>
      <c r="O222" s="21">
        <f t="shared" si="17"/>
        <v>0</v>
      </c>
      <c r="P222" s="75">
        <f t="shared" si="16"/>
        <v>0</v>
      </c>
    </row>
    <row r="223" spans="1:16" x14ac:dyDescent="0.3">
      <c r="A223" s="6">
        <v>216</v>
      </c>
      <c r="B223" s="6">
        <v>4424</v>
      </c>
      <c r="C223" s="31" t="s">
        <v>173</v>
      </c>
      <c r="D223" s="7">
        <v>149843</v>
      </c>
      <c r="E223" s="7" t="s">
        <v>7</v>
      </c>
      <c r="F223" s="8">
        <v>4</v>
      </c>
      <c r="G223" s="20"/>
      <c r="H223" s="20"/>
      <c r="I223" s="17"/>
      <c r="J223" s="17"/>
      <c r="K223" s="15"/>
      <c r="L223" s="16"/>
      <c r="M223" s="21">
        <f t="shared" si="14"/>
        <v>0</v>
      </c>
      <c r="N223" s="21">
        <f t="shared" si="15"/>
        <v>0</v>
      </c>
      <c r="O223" s="21">
        <f t="shared" si="17"/>
        <v>0</v>
      </c>
      <c r="P223" s="75">
        <f t="shared" si="16"/>
        <v>0</v>
      </c>
    </row>
    <row r="224" spans="1:16" x14ac:dyDescent="0.3">
      <c r="A224" s="6">
        <v>217</v>
      </c>
      <c r="B224" s="6">
        <v>2668</v>
      </c>
      <c r="C224" s="31" t="s">
        <v>185</v>
      </c>
      <c r="D224" s="7">
        <v>39748</v>
      </c>
      <c r="E224" s="7" t="s">
        <v>7</v>
      </c>
      <c r="F224" s="8">
        <v>10</v>
      </c>
      <c r="G224" s="20"/>
      <c r="H224" s="20"/>
      <c r="I224" s="17"/>
      <c r="J224" s="17"/>
      <c r="K224" s="15"/>
      <c r="L224" s="16"/>
      <c r="M224" s="21">
        <f t="shared" si="14"/>
        <v>0</v>
      </c>
      <c r="N224" s="21">
        <f t="shared" si="15"/>
        <v>0</v>
      </c>
      <c r="O224" s="21">
        <f t="shared" si="17"/>
        <v>0</v>
      </c>
      <c r="P224" s="75">
        <f t="shared" si="16"/>
        <v>0</v>
      </c>
    </row>
    <row r="225" spans="1:214" x14ac:dyDescent="0.3">
      <c r="A225" s="6">
        <v>218</v>
      </c>
      <c r="B225" s="6">
        <v>1109</v>
      </c>
      <c r="C225" s="31" t="s">
        <v>134</v>
      </c>
      <c r="D225" s="7">
        <v>61646</v>
      </c>
      <c r="E225" s="7" t="s">
        <v>82</v>
      </c>
      <c r="F225" s="8">
        <v>45</v>
      </c>
      <c r="G225" s="20"/>
      <c r="H225" s="20"/>
      <c r="I225" s="17"/>
      <c r="J225" s="17"/>
      <c r="K225" s="15"/>
      <c r="L225" s="16"/>
      <c r="M225" s="21">
        <f t="shared" si="14"/>
        <v>0</v>
      </c>
      <c r="N225" s="21">
        <f t="shared" si="15"/>
        <v>0</v>
      </c>
      <c r="O225" s="21">
        <f t="shared" si="17"/>
        <v>0</v>
      </c>
      <c r="P225" s="75">
        <f t="shared" si="16"/>
        <v>0</v>
      </c>
    </row>
    <row r="226" spans="1:214" x14ac:dyDescent="0.3">
      <c r="A226" s="6">
        <v>219</v>
      </c>
      <c r="B226" s="6">
        <v>2793</v>
      </c>
      <c r="C226" s="31" t="s">
        <v>189</v>
      </c>
      <c r="D226" s="7">
        <v>89486</v>
      </c>
      <c r="E226" s="7" t="s">
        <v>7</v>
      </c>
      <c r="F226" s="8">
        <v>10</v>
      </c>
      <c r="G226" s="20"/>
      <c r="H226" s="20"/>
      <c r="I226" s="17"/>
      <c r="J226" s="17"/>
      <c r="K226" s="15"/>
      <c r="L226" s="16"/>
      <c r="M226" s="21">
        <f t="shared" si="14"/>
        <v>0</v>
      </c>
      <c r="N226" s="21">
        <f t="shared" si="15"/>
        <v>0</v>
      </c>
      <c r="O226" s="21">
        <f t="shared" si="17"/>
        <v>0</v>
      </c>
      <c r="P226" s="75">
        <f t="shared" si="16"/>
        <v>0</v>
      </c>
    </row>
    <row r="227" spans="1:214" x14ac:dyDescent="0.3">
      <c r="A227" s="6">
        <v>220</v>
      </c>
      <c r="B227" s="6">
        <v>1185</v>
      </c>
      <c r="C227" s="31" t="s">
        <v>188</v>
      </c>
      <c r="D227" s="7">
        <v>89451</v>
      </c>
      <c r="E227" s="7" t="s">
        <v>7</v>
      </c>
      <c r="F227" s="8">
        <v>35</v>
      </c>
      <c r="G227" s="20"/>
      <c r="H227" s="20"/>
      <c r="I227" s="17"/>
      <c r="J227" s="17"/>
      <c r="K227" s="15"/>
      <c r="L227" s="16"/>
      <c r="M227" s="21">
        <f t="shared" si="14"/>
        <v>0</v>
      </c>
      <c r="N227" s="21">
        <f t="shared" si="15"/>
        <v>0</v>
      </c>
      <c r="O227" s="21">
        <f t="shared" si="17"/>
        <v>0</v>
      </c>
      <c r="P227" s="75">
        <f t="shared" si="16"/>
        <v>0</v>
      </c>
    </row>
    <row r="228" spans="1:214" x14ac:dyDescent="0.3">
      <c r="A228" s="6">
        <v>221</v>
      </c>
      <c r="B228" s="6">
        <v>3801</v>
      </c>
      <c r="C228" s="31" t="s">
        <v>190</v>
      </c>
      <c r="D228" s="7">
        <v>147957</v>
      </c>
      <c r="E228" s="7" t="s">
        <v>7</v>
      </c>
      <c r="F228" s="8">
        <v>7</v>
      </c>
      <c r="G228" s="20"/>
      <c r="H228" s="20"/>
      <c r="I228" s="17"/>
      <c r="J228" s="17"/>
      <c r="K228" s="15"/>
      <c r="L228" s="16"/>
      <c r="M228" s="21">
        <f t="shared" si="14"/>
        <v>0</v>
      </c>
      <c r="N228" s="21">
        <f t="shared" si="15"/>
        <v>0</v>
      </c>
      <c r="O228" s="21">
        <f t="shared" si="17"/>
        <v>0</v>
      </c>
      <c r="P228" s="75">
        <f t="shared" si="16"/>
        <v>0</v>
      </c>
    </row>
    <row r="229" spans="1:214" x14ac:dyDescent="0.3">
      <c r="A229" s="6">
        <v>222</v>
      </c>
      <c r="B229" s="6">
        <v>1212</v>
      </c>
      <c r="C229" s="31" t="s">
        <v>183</v>
      </c>
      <c r="D229" s="7">
        <v>78093</v>
      </c>
      <c r="E229" s="7" t="s">
        <v>7</v>
      </c>
      <c r="F229" s="8">
        <v>30</v>
      </c>
      <c r="G229" s="20"/>
      <c r="H229" s="20"/>
      <c r="I229" s="17"/>
      <c r="J229" s="17"/>
      <c r="K229" s="15"/>
      <c r="L229" s="16"/>
      <c r="M229" s="21">
        <f t="shared" si="14"/>
        <v>0</v>
      </c>
      <c r="N229" s="21">
        <f t="shared" si="15"/>
        <v>0</v>
      </c>
      <c r="O229" s="21">
        <f t="shared" si="17"/>
        <v>0</v>
      </c>
      <c r="P229" s="75">
        <f t="shared" si="16"/>
        <v>0</v>
      </c>
    </row>
    <row r="230" spans="1:214" x14ac:dyDescent="0.3">
      <c r="A230" s="6">
        <v>223</v>
      </c>
      <c r="B230" s="6">
        <v>1191</v>
      </c>
      <c r="C230" s="31" t="s">
        <v>181</v>
      </c>
      <c r="D230" s="7">
        <v>78182</v>
      </c>
      <c r="E230" s="7" t="s">
        <v>7</v>
      </c>
      <c r="F230" s="8">
        <v>70</v>
      </c>
      <c r="G230" s="20"/>
      <c r="H230" s="20"/>
      <c r="I230" s="17"/>
      <c r="J230" s="17"/>
      <c r="K230" s="15"/>
      <c r="L230" s="16"/>
      <c r="M230" s="21">
        <f t="shared" si="14"/>
        <v>0</v>
      </c>
      <c r="N230" s="21">
        <f t="shared" si="15"/>
        <v>0</v>
      </c>
      <c r="O230" s="21">
        <f t="shared" si="17"/>
        <v>0</v>
      </c>
      <c r="P230" s="75">
        <f t="shared" si="16"/>
        <v>0</v>
      </c>
    </row>
    <row r="231" spans="1:214" x14ac:dyDescent="0.3">
      <c r="A231" s="6">
        <v>224</v>
      </c>
      <c r="B231" s="6">
        <v>1184</v>
      </c>
      <c r="C231" s="31" t="s">
        <v>182</v>
      </c>
      <c r="D231" s="7">
        <v>78158</v>
      </c>
      <c r="E231" s="7" t="s">
        <v>7</v>
      </c>
      <c r="F231" s="8">
        <v>120</v>
      </c>
      <c r="G231" s="20"/>
      <c r="H231" s="20"/>
      <c r="I231" s="17"/>
      <c r="J231" s="17"/>
      <c r="K231" s="15"/>
      <c r="L231" s="16"/>
      <c r="M231" s="21">
        <f t="shared" si="14"/>
        <v>0</v>
      </c>
      <c r="N231" s="21">
        <f t="shared" si="15"/>
        <v>0</v>
      </c>
      <c r="O231" s="21">
        <f t="shared" si="17"/>
        <v>0</v>
      </c>
      <c r="P231" s="75">
        <f t="shared" si="16"/>
        <v>0</v>
      </c>
    </row>
    <row r="232" spans="1:214" x14ac:dyDescent="0.3">
      <c r="A232" s="6">
        <v>225</v>
      </c>
      <c r="B232" s="6">
        <v>1188</v>
      </c>
      <c r="C232" s="31" t="s">
        <v>184</v>
      </c>
      <c r="D232" s="7">
        <v>80446</v>
      </c>
      <c r="E232" s="7" t="s">
        <v>7</v>
      </c>
      <c r="F232" s="8">
        <v>20</v>
      </c>
      <c r="G232" s="20"/>
      <c r="H232" s="20"/>
      <c r="I232" s="17"/>
      <c r="J232" s="17"/>
      <c r="K232" s="15"/>
      <c r="L232" s="16"/>
      <c r="M232" s="21">
        <f t="shared" si="14"/>
        <v>0</v>
      </c>
      <c r="N232" s="21">
        <f t="shared" si="15"/>
        <v>0</v>
      </c>
      <c r="O232" s="21">
        <f t="shared" si="17"/>
        <v>0</v>
      </c>
      <c r="P232" s="75">
        <f t="shared" si="16"/>
        <v>0</v>
      </c>
    </row>
    <row r="233" spans="1:214" x14ac:dyDescent="0.3">
      <c r="A233" s="6">
        <v>226</v>
      </c>
      <c r="B233" s="6">
        <v>4990</v>
      </c>
      <c r="C233" s="31" t="s">
        <v>230</v>
      </c>
      <c r="D233" s="7">
        <v>142388</v>
      </c>
      <c r="E233" s="7" t="s">
        <v>7</v>
      </c>
      <c r="F233" s="8">
        <v>5</v>
      </c>
      <c r="G233" s="20"/>
      <c r="H233" s="20"/>
      <c r="I233" s="17"/>
      <c r="J233" s="17"/>
      <c r="K233" s="15"/>
      <c r="L233" s="16"/>
      <c r="M233" s="21">
        <f t="shared" si="14"/>
        <v>0</v>
      </c>
      <c r="N233" s="21">
        <f t="shared" si="15"/>
        <v>0</v>
      </c>
      <c r="O233" s="21">
        <f t="shared" ref="O233:O234" si="18">F233*K233</f>
        <v>0</v>
      </c>
      <c r="P233" s="75">
        <f t="shared" si="16"/>
        <v>0</v>
      </c>
    </row>
    <row r="234" spans="1:214" s="51" customFormat="1" x14ac:dyDescent="0.3">
      <c r="A234" s="6">
        <v>227</v>
      </c>
      <c r="B234" s="45">
        <v>4843</v>
      </c>
      <c r="C234" s="44" t="s">
        <v>272</v>
      </c>
      <c r="D234" s="22">
        <v>142229</v>
      </c>
      <c r="E234" s="22" t="s">
        <v>7</v>
      </c>
      <c r="F234" s="9">
        <v>5</v>
      </c>
      <c r="G234" s="46"/>
      <c r="H234" s="46"/>
      <c r="I234" s="47"/>
      <c r="J234" s="47"/>
      <c r="K234" s="48"/>
      <c r="L234" s="49"/>
      <c r="M234" s="50">
        <f t="shared" si="14"/>
        <v>0</v>
      </c>
      <c r="N234" s="50">
        <f t="shared" si="15"/>
        <v>0</v>
      </c>
      <c r="O234" s="50">
        <f t="shared" si="18"/>
        <v>0</v>
      </c>
      <c r="P234" s="76">
        <f t="shared" si="16"/>
        <v>0</v>
      </c>
    </row>
    <row r="235" spans="1:214" x14ac:dyDescent="0.3">
      <c r="A235" s="6">
        <v>228</v>
      </c>
      <c r="B235" s="6">
        <v>1171</v>
      </c>
      <c r="C235" s="31" t="s">
        <v>231</v>
      </c>
      <c r="D235" s="7">
        <v>146783</v>
      </c>
      <c r="E235" s="7" t="s">
        <v>7</v>
      </c>
      <c r="F235" s="8">
        <v>80</v>
      </c>
      <c r="G235" s="20"/>
      <c r="H235" s="20"/>
      <c r="I235" s="17"/>
      <c r="J235" s="17"/>
      <c r="K235" s="15"/>
      <c r="L235" s="16"/>
      <c r="M235" s="21">
        <f t="shared" si="14"/>
        <v>0</v>
      </c>
      <c r="N235" s="21">
        <f t="shared" si="15"/>
        <v>0</v>
      </c>
      <c r="O235" s="21">
        <f t="shared" si="17"/>
        <v>0</v>
      </c>
      <c r="P235" s="75">
        <f t="shared" si="16"/>
        <v>0</v>
      </c>
    </row>
    <row r="236" spans="1:214" x14ac:dyDescent="0.3">
      <c r="A236" s="6">
        <v>229</v>
      </c>
      <c r="B236" s="6">
        <v>3469</v>
      </c>
      <c r="C236" s="31" t="s">
        <v>232</v>
      </c>
      <c r="D236" s="7">
        <v>149602</v>
      </c>
      <c r="E236" s="7" t="s">
        <v>7</v>
      </c>
      <c r="F236" s="8">
        <v>7</v>
      </c>
      <c r="G236" s="20"/>
      <c r="H236" s="20"/>
      <c r="I236" s="17"/>
      <c r="J236" s="17"/>
      <c r="K236" s="15"/>
      <c r="L236" s="16"/>
      <c r="M236" s="21">
        <f t="shared" si="14"/>
        <v>0</v>
      </c>
      <c r="N236" s="21">
        <f t="shared" si="15"/>
        <v>0</v>
      </c>
      <c r="O236" s="21">
        <f t="shared" si="17"/>
        <v>0</v>
      </c>
      <c r="P236" s="75">
        <f t="shared" si="16"/>
        <v>0</v>
      </c>
    </row>
    <row r="237" spans="1:214" x14ac:dyDescent="0.3">
      <c r="A237" s="6">
        <v>230</v>
      </c>
      <c r="B237" s="6">
        <v>4674</v>
      </c>
      <c r="C237" s="31" t="s">
        <v>233</v>
      </c>
      <c r="D237" s="7">
        <v>142297</v>
      </c>
      <c r="E237" s="7" t="s">
        <v>7</v>
      </c>
      <c r="F237" s="8">
        <v>35</v>
      </c>
      <c r="G237" s="20"/>
      <c r="H237" s="20"/>
      <c r="I237" s="17"/>
      <c r="J237" s="17"/>
      <c r="K237" s="15"/>
      <c r="L237" s="16"/>
      <c r="M237" s="21">
        <f t="shared" si="14"/>
        <v>0</v>
      </c>
      <c r="N237" s="21">
        <f t="shared" si="15"/>
        <v>0</v>
      </c>
      <c r="O237" s="21">
        <f t="shared" si="17"/>
        <v>0</v>
      </c>
      <c r="P237" s="75">
        <f t="shared" si="16"/>
        <v>0</v>
      </c>
    </row>
    <row r="238" spans="1:214" s="6" customFormat="1" x14ac:dyDescent="0.3">
      <c r="A238" s="6">
        <v>231</v>
      </c>
      <c r="B238" s="6">
        <v>1264</v>
      </c>
      <c r="C238" s="31" t="s">
        <v>191</v>
      </c>
      <c r="D238" s="7">
        <v>86134</v>
      </c>
      <c r="E238" s="7" t="s">
        <v>7</v>
      </c>
      <c r="F238" s="8">
        <v>10</v>
      </c>
      <c r="G238" s="20"/>
      <c r="H238" s="20"/>
      <c r="I238" s="17"/>
      <c r="J238" s="17"/>
      <c r="K238" s="15"/>
      <c r="L238" s="16"/>
      <c r="M238" s="21">
        <f t="shared" si="14"/>
        <v>0</v>
      </c>
      <c r="N238" s="21">
        <f t="shared" si="15"/>
        <v>0</v>
      </c>
      <c r="O238" s="21">
        <f t="shared" si="17"/>
        <v>0</v>
      </c>
      <c r="P238" s="75">
        <f t="shared" si="16"/>
        <v>0</v>
      </c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</row>
    <row r="239" spans="1:214" s="6" customFormat="1" x14ac:dyDescent="0.3">
      <c r="A239" s="6">
        <v>232</v>
      </c>
      <c r="B239" s="6">
        <v>1259</v>
      </c>
      <c r="C239" s="31" t="s">
        <v>253</v>
      </c>
      <c r="D239" s="7">
        <v>80160</v>
      </c>
      <c r="E239" s="7" t="s">
        <v>7</v>
      </c>
      <c r="F239" s="8">
        <v>25</v>
      </c>
      <c r="G239" s="20"/>
      <c r="H239" s="20"/>
      <c r="I239" s="17"/>
      <c r="J239" s="17"/>
      <c r="K239" s="15"/>
      <c r="L239" s="16"/>
      <c r="M239" s="21">
        <f t="shared" si="14"/>
        <v>0</v>
      </c>
      <c r="N239" s="21">
        <f t="shared" si="15"/>
        <v>0</v>
      </c>
      <c r="O239" s="21">
        <f t="shared" si="17"/>
        <v>0</v>
      </c>
      <c r="P239" s="75">
        <f t="shared" si="16"/>
        <v>0</v>
      </c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</row>
    <row r="240" spans="1:214" s="6" customFormat="1" x14ac:dyDescent="0.3">
      <c r="A240" s="6">
        <v>233</v>
      </c>
      <c r="B240" s="6">
        <v>1297</v>
      </c>
      <c r="C240" s="31" t="s">
        <v>192</v>
      </c>
      <c r="D240" s="7">
        <v>80152</v>
      </c>
      <c r="E240" s="7" t="s">
        <v>7</v>
      </c>
      <c r="F240" s="8">
        <v>25</v>
      </c>
      <c r="G240" s="20"/>
      <c r="H240" s="20"/>
      <c r="I240" s="17"/>
      <c r="J240" s="17"/>
      <c r="K240" s="15"/>
      <c r="L240" s="16"/>
      <c r="M240" s="21">
        <f t="shared" si="14"/>
        <v>0</v>
      </c>
      <c r="N240" s="21">
        <f t="shared" si="15"/>
        <v>0</v>
      </c>
      <c r="O240" s="21">
        <f t="shared" si="17"/>
        <v>0</v>
      </c>
      <c r="P240" s="75">
        <f t="shared" si="16"/>
        <v>0</v>
      </c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</row>
    <row r="241" spans="1:16" x14ac:dyDescent="0.3">
      <c r="A241" s="6">
        <v>234</v>
      </c>
      <c r="B241" s="6">
        <v>4504</v>
      </c>
      <c r="C241" s="31" t="s">
        <v>193</v>
      </c>
      <c r="D241" s="40">
        <v>151023</v>
      </c>
      <c r="E241" s="7" t="s">
        <v>7</v>
      </c>
      <c r="F241" s="7">
        <v>5</v>
      </c>
      <c r="G241" s="20"/>
      <c r="H241" s="20"/>
      <c r="I241" s="17"/>
      <c r="J241" s="17"/>
      <c r="K241" s="15"/>
      <c r="L241" s="16"/>
      <c r="M241" s="21">
        <f t="shared" si="14"/>
        <v>0</v>
      </c>
      <c r="N241" s="21">
        <f t="shared" si="15"/>
        <v>0</v>
      </c>
      <c r="O241" s="21">
        <f t="shared" si="17"/>
        <v>0</v>
      </c>
      <c r="P241" s="75">
        <f t="shared" si="16"/>
        <v>0</v>
      </c>
    </row>
    <row r="242" spans="1:16" x14ac:dyDescent="0.3">
      <c r="A242" s="6">
        <v>235</v>
      </c>
      <c r="B242" s="6">
        <v>1376</v>
      </c>
      <c r="C242" s="31" t="s">
        <v>187</v>
      </c>
      <c r="D242" s="7">
        <v>99287</v>
      </c>
      <c r="E242" s="7" t="s">
        <v>7</v>
      </c>
      <c r="F242" s="8">
        <v>1</v>
      </c>
      <c r="G242" s="20"/>
      <c r="H242" s="20"/>
      <c r="I242" s="17"/>
      <c r="J242" s="17"/>
      <c r="K242" s="15"/>
      <c r="L242" s="16"/>
      <c r="M242" s="21">
        <f t="shared" si="14"/>
        <v>0</v>
      </c>
      <c r="N242" s="21">
        <f t="shared" si="15"/>
        <v>0</v>
      </c>
      <c r="O242" s="21">
        <f t="shared" si="17"/>
        <v>0</v>
      </c>
      <c r="P242" s="75">
        <f t="shared" si="16"/>
        <v>0</v>
      </c>
    </row>
    <row r="243" spans="1:16" x14ac:dyDescent="0.3">
      <c r="A243" s="6">
        <v>236</v>
      </c>
      <c r="B243" s="6">
        <v>4980</v>
      </c>
      <c r="C243" s="44" t="s">
        <v>273</v>
      </c>
      <c r="D243" s="7">
        <v>112887</v>
      </c>
      <c r="E243" s="7" t="s">
        <v>238</v>
      </c>
      <c r="F243" s="8">
        <v>3</v>
      </c>
      <c r="G243" s="20"/>
      <c r="H243" s="20"/>
      <c r="I243" s="17"/>
      <c r="J243" s="17"/>
      <c r="K243" s="15"/>
      <c r="L243" s="16"/>
      <c r="M243" s="21">
        <f t="shared" si="14"/>
        <v>0</v>
      </c>
      <c r="N243" s="21">
        <f t="shared" si="15"/>
        <v>0</v>
      </c>
      <c r="O243" s="21">
        <f t="shared" si="17"/>
        <v>0</v>
      </c>
      <c r="P243" s="75">
        <f t="shared" si="16"/>
        <v>0</v>
      </c>
    </row>
    <row r="244" spans="1:16" x14ac:dyDescent="0.3">
      <c r="A244" s="6">
        <v>237</v>
      </c>
      <c r="B244" s="6">
        <v>4975</v>
      </c>
      <c r="C244" s="44" t="s">
        <v>274</v>
      </c>
      <c r="D244" s="7">
        <v>142872</v>
      </c>
      <c r="E244" s="7" t="s">
        <v>7</v>
      </c>
      <c r="F244" s="8">
        <v>25</v>
      </c>
      <c r="G244" s="20"/>
      <c r="H244" s="20"/>
      <c r="I244" s="17"/>
      <c r="J244" s="17"/>
      <c r="K244" s="15"/>
      <c r="L244" s="16"/>
      <c r="M244" s="21">
        <f t="shared" si="14"/>
        <v>0</v>
      </c>
      <c r="N244" s="21">
        <f t="shared" si="15"/>
        <v>0</v>
      </c>
      <c r="O244" s="21">
        <f t="shared" si="17"/>
        <v>0</v>
      </c>
      <c r="P244" s="75">
        <f t="shared" si="16"/>
        <v>0</v>
      </c>
    </row>
    <row r="245" spans="1:16" x14ac:dyDescent="0.3">
      <c r="A245" s="6">
        <v>238</v>
      </c>
      <c r="B245" s="6">
        <v>307</v>
      </c>
      <c r="C245" s="44" t="s">
        <v>234</v>
      </c>
      <c r="D245" s="7">
        <v>32131</v>
      </c>
      <c r="E245" s="7" t="s">
        <v>82</v>
      </c>
      <c r="F245" s="8">
        <v>5</v>
      </c>
      <c r="G245" s="20"/>
      <c r="H245" s="20"/>
      <c r="I245" s="17"/>
      <c r="J245" s="17"/>
      <c r="K245" s="15"/>
      <c r="L245" s="16"/>
      <c r="M245" s="21">
        <f t="shared" si="14"/>
        <v>0</v>
      </c>
      <c r="N245" s="21">
        <f t="shared" si="15"/>
        <v>0</v>
      </c>
      <c r="O245" s="21">
        <f t="shared" si="17"/>
        <v>0</v>
      </c>
      <c r="P245" s="75">
        <f t="shared" si="16"/>
        <v>0</v>
      </c>
    </row>
    <row r="246" spans="1:16" x14ac:dyDescent="0.3">
      <c r="A246" s="6">
        <v>239</v>
      </c>
      <c r="B246" s="6">
        <v>310</v>
      </c>
      <c r="C246" s="44" t="s">
        <v>235</v>
      </c>
      <c r="D246" s="7">
        <v>91030</v>
      </c>
      <c r="E246" s="7" t="s">
        <v>7</v>
      </c>
      <c r="F246" s="8">
        <v>42</v>
      </c>
      <c r="G246" s="20"/>
      <c r="H246" s="20"/>
      <c r="I246" s="17"/>
      <c r="J246" s="17"/>
      <c r="K246" s="15"/>
      <c r="L246" s="16"/>
      <c r="M246" s="21">
        <f t="shared" si="14"/>
        <v>0</v>
      </c>
      <c r="N246" s="21">
        <f t="shared" si="15"/>
        <v>0</v>
      </c>
      <c r="O246" s="21">
        <f t="shared" si="17"/>
        <v>0</v>
      </c>
      <c r="P246" s="75">
        <f t="shared" si="16"/>
        <v>0</v>
      </c>
    </row>
    <row r="247" spans="1:16" x14ac:dyDescent="0.3">
      <c r="A247" s="6">
        <v>240</v>
      </c>
      <c r="B247" s="6">
        <v>4525</v>
      </c>
      <c r="C247" s="44" t="s">
        <v>254</v>
      </c>
      <c r="D247" s="41">
        <v>147499</v>
      </c>
      <c r="E247" s="7" t="s">
        <v>6</v>
      </c>
      <c r="F247" s="8">
        <v>50</v>
      </c>
      <c r="G247" s="43"/>
      <c r="H247" s="20"/>
      <c r="I247" s="17"/>
      <c r="J247" s="17"/>
      <c r="K247" s="15"/>
      <c r="L247" s="16"/>
      <c r="M247" s="21">
        <f t="shared" si="14"/>
        <v>0</v>
      </c>
      <c r="N247" s="21">
        <f t="shared" si="15"/>
        <v>0</v>
      </c>
      <c r="O247" s="21">
        <f t="shared" si="17"/>
        <v>0</v>
      </c>
      <c r="P247" s="75">
        <f t="shared" si="16"/>
        <v>0</v>
      </c>
    </row>
    <row r="248" spans="1:16" x14ac:dyDescent="0.3">
      <c r="A248" s="6">
        <v>241</v>
      </c>
      <c r="B248" s="6">
        <v>3042</v>
      </c>
      <c r="C248" s="44" t="s">
        <v>194</v>
      </c>
      <c r="D248" s="7">
        <v>131091</v>
      </c>
      <c r="E248" s="7" t="s">
        <v>6</v>
      </c>
      <c r="F248" s="8">
        <v>20</v>
      </c>
      <c r="G248" s="43"/>
      <c r="H248" s="20"/>
      <c r="I248" s="17"/>
      <c r="J248" s="17"/>
      <c r="K248" s="15"/>
      <c r="L248" s="16"/>
      <c r="M248" s="21">
        <f t="shared" si="14"/>
        <v>0</v>
      </c>
      <c r="N248" s="21">
        <f t="shared" si="15"/>
        <v>0</v>
      </c>
      <c r="O248" s="21">
        <f t="shared" si="17"/>
        <v>0</v>
      </c>
      <c r="P248" s="75">
        <f t="shared" si="16"/>
        <v>0</v>
      </c>
    </row>
    <row r="249" spans="1:16" ht="15" thickBot="1" x14ac:dyDescent="0.35">
      <c r="A249" s="6">
        <v>242</v>
      </c>
      <c r="B249" s="6">
        <v>3235</v>
      </c>
      <c r="C249" s="31" t="s">
        <v>195</v>
      </c>
      <c r="D249" s="7">
        <v>128490</v>
      </c>
      <c r="E249" s="7" t="s">
        <v>6</v>
      </c>
      <c r="F249" s="8">
        <v>75</v>
      </c>
      <c r="G249" s="20"/>
      <c r="H249" s="20"/>
      <c r="I249" s="17"/>
      <c r="J249" s="17"/>
      <c r="K249" s="15"/>
      <c r="L249" s="16"/>
      <c r="M249" s="21">
        <f t="shared" si="14"/>
        <v>0</v>
      </c>
      <c r="N249" s="21">
        <f t="shared" si="15"/>
        <v>0</v>
      </c>
      <c r="O249" s="21">
        <f t="shared" si="17"/>
        <v>0</v>
      </c>
      <c r="P249" s="75">
        <f t="shared" si="16"/>
        <v>0</v>
      </c>
    </row>
    <row r="250" spans="1:16" x14ac:dyDescent="0.3">
      <c r="C250" s="34"/>
      <c r="F250" s="5"/>
      <c r="G250" s="5"/>
      <c r="H250" s="5"/>
      <c r="I250" s="5"/>
      <c r="J250" s="5"/>
      <c r="M250" s="59" t="s">
        <v>26</v>
      </c>
      <c r="N250" s="59"/>
      <c r="O250" s="52">
        <f>SUM(O8:O249)</f>
        <v>0</v>
      </c>
      <c r="P250" s="52">
        <f>SUM(P8:P249)</f>
        <v>0</v>
      </c>
    </row>
    <row r="251" spans="1:16" ht="15" thickBot="1" x14ac:dyDescent="0.35">
      <c r="C251" s="34"/>
      <c r="F251" s="5"/>
      <c r="G251" s="5"/>
      <c r="H251" s="5"/>
      <c r="I251" s="5"/>
      <c r="J251" s="5"/>
      <c r="M251" s="60"/>
      <c r="N251" s="60"/>
      <c r="O251" s="53"/>
      <c r="P251" s="53"/>
    </row>
    <row r="253" spans="1:16" x14ac:dyDescent="0.3">
      <c r="B253" s="61" t="s">
        <v>24</v>
      </c>
      <c r="C253" s="62"/>
      <c r="D253" s="62"/>
      <c r="E253" s="62"/>
      <c r="F253" s="63"/>
      <c r="G253" s="38"/>
    </row>
    <row r="254" spans="1:16" x14ac:dyDescent="0.3">
      <c r="B254" s="64" t="s">
        <v>25</v>
      </c>
      <c r="C254" s="65"/>
      <c r="D254" s="65"/>
      <c r="E254" s="65"/>
      <c r="F254" s="66"/>
    </row>
    <row r="255" spans="1:16" x14ac:dyDescent="0.3">
      <c r="B255" s="64" t="s">
        <v>23</v>
      </c>
      <c r="C255" s="65"/>
      <c r="D255" s="65"/>
      <c r="E255" s="65"/>
      <c r="F255" s="66"/>
    </row>
    <row r="256" spans="1:16" x14ac:dyDescent="0.3">
      <c r="B256" s="67" t="s">
        <v>4</v>
      </c>
      <c r="C256" s="68"/>
      <c r="D256" s="68"/>
      <c r="E256" s="68"/>
      <c r="F256" s="69"/>
    </row>
    <row r="259" spans="2:16" s="18" customFormat="1" x14ac:dyDescent="0.3">
      <c r="B259" s="13" t="s">
        <v>2</v>
      </c>
      <c r="C259" s="35"/>
      <c r="D259" s="58" t="s">
        <v>3</v>
      </c>
      <c r="E259" s="58"/>
      <c r="F259" s="58"/>
      <c r="G259" s="36"/>
      <c r="H259" s="13"/>
      <c r="I259" s="54"/>
      <c r="J259" s="54"/>
      <c r="K259" s="54"/>
      <c r="L259" s="19"/>
      <c r="M259" s="19"/>
      <c r="N259" s="19"/>
      <c r="O259" s="19"/>
      <c r="P259" s="19"/>
    </row>
  </sheetData>
  <mergeCells count="11">
    <mergeCell ref="O250:O251"/>
    <mergeCell ref="P250:P251"/>
    <mergeCell ref="I259:K259"/>
    <mergeCell ref="B1:E1"/>
    <mergeCell ref="D259:F259"/>
    <mergeCell ref="M250:N251"/>
    <mergeCell ref="B253:F253"/>
    <mergeCell ref="B254:F254"/>
    <mergeCell ref="B255:F255"/>
    <mergeCell ref="B256:F256"/>
    <mergeCell ref="B2:E2"/>
  </mergeCells>
  <phoneticPr fontId="6" type="noConversion"/>
  <pageMargins left="0.7" right="0.7" top="0.75" bottom="0.75" header="0.3" footer="0.3"/>
  <pageSetup paperSize="9" orientation="portrait" r:id="rId1"/>
  <ignoredErrors>
    <ignoredError sqref="D10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Predračun_zdravila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Florjančič</dc:creator>
  <cp:lastModifiedBy>Branka</cp:lastModifiedBy>
  <dcterms:created xsi:type="dcterms:W3CDTF">2021-03-22T13:20:25Z</dcterms:created>
  <dcterms:modified xsi:type="dcterms:W3CDTF">2025-10-24T10:51:55Z</dcterms:modified>
</cp:coreProperties>
</file>